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727"/>
  <workbookPr hidePivotFieldList="1"/>
  <mc:AlternateContent xmlns:mc="http://schemas.openxmlformats.org/markup-compatibility/2006">
    <mc:Choice Requires="x15">
      <x15ac:absPath xmlns:x15ac="http://schemas.microsoft.com/office/spreadsheetml/2010/11/ac" url="Z:\TEXTOS 2026\01 - PREGÃO\PE 03-2026 - Projetos Bombeiros Educação e Reforma CRI\"/>
    </mc:Choice>
  </mc:AlternateContent>
  <xr:revisionPtr revIDLastSave="0" documentId="13_ncr:1_{BCAEA4EC-5726-43C1-9718-6BE0353EFFB8}" xr6:coauthVersionLast="43" xr6:coauthVersionMax="47" xr10:uidLastSave="{00000000-0000-0000-0000-000000000000}"/>
  <bookViews>
    <workbookView xWindow="-120" yWindow="-120" windowWidth="29040" windowHeight="15720" tabRatio="901" activeTab="2" xr2:uid="{00000000-000D-0000-FFFF-FFFF00000000}"/>
  </bookViews>
  <sheets>
    <sheet name="P.O" sheetId="77" r:id="rId1"/>
    <sheet name="CRONOGR" sheetId="39" r:id="rId2"/>
    <sheet name="BDI" sheetId="46" r:id="rId3"/>
  </sheets>
  <definedNames>
    <definedName name="_xlnm.Print_Area" localSheetId="1">CRONOGR!$A$1:$F$21</definedName>
    <definedName name="_xlnm.Print_Area" localSheetId="0">P.O!$A$1:$L$23</definedName>
    <definedName name="BOLETIM">#REF!</definedName>
    <definedName name="SERVIÇO">#REF!</definedName>
  </definedNames>
  <calcPr calcId="191029" fullPrecision="0"/>
  <fileRecoveryPr autoRecover="0"/>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7" i="39" l="1"/>
  <c r="F11" i="39"/>
  <c r="A10" i="39"/>
  <c r="B3" i="39"/>
  <c r="B4" i="39"/>
  <c r="A6" i="39"/>
  <c r="A7" i="39"/>
  <c r="B7" i="39"/>
  <c r="A11" i="39"/>
  <c r="B11" i="39"/>
  <c r="A15" i="39"/>
  <c r="I4" i="46" l="1"/>
  <c r="I5" i="46"/>
  <c r="I36" i="46" l="1"/>
  <c r="I35" i="46"/>
  <c r="M34" i="46"/>
  <c r="I34" i="46"/>
  <c r="M19" i="46"/>
  <c r="M16" i="46"/>
  <c r="M15" i="46"/>
  <c r="M14" i="46"/>
  <c r="AC3" i="46"/>
  <c r="AB3" i="46"/>
  <c r="N21" i="46" s="1"/>
  <c r="AA3" i="46"/>
  <c r="Z3" i="46"/>
  <c r="Y3" i="46"/>
  <c r="X3" i="46"/>
  <c r="W3" i="46"/>
  <c r="V3" i="46"/>
  <c r="U3" i="46"/>
  <c r="T3" i="46"/>
  <c r="N13" i="46" s="1"/>
  <c r="S3" i="46"/>
  <c r="R3" i="46"/>
  <c r="I3" i="46"/>
  <c r="AC2" i="46"/>
  <c r="AB2" i="46"/>
  <c r="AA2" i="46"/>
  <c r="Z2" i="46"/>
  <c r="Y2" i="46"/>
  <c r="X2" i="46"/>
  <c r="W2" i="46"/>
  <c r="V2" i="46"/>
  <c r="U2" i="46"/>
  <c r="T2" i="46"/>
  <c r="S2" i="46"/>
  <c r="R2" i="46"/>
  <c r="I2" i="46"/>
  <c r="P3" i="46" l="1"/>
  <c r="H26" i="46" s="1"/>
  <c r="G14" i="46"/>
  <c r="G16" i="46"/>
  <c r="G21" i="46"/>
  <c r="N16" i="46"/>
  <c r="G15" i="46"/>
  <c r="P2" i="46"/>
  <c r="G22" i="46" s="1"/>
  <c r="N14" i="46"/>
  <c r="N15" i="46"/>
  <c r="G13" i="46"/>
  <c r="M22" i="46"/>
  <c r="N22" i="46" l="1"/>
  <c r="A26" i="46"/>
</calcChain>
</file>

<file path=xl/sharedStrings.xml><?xml version="1.0" encoding="utf-8"?>
<sst xmlns="http://schemas.openxmlformats.org/spreadsheetml/2006/main" count="136" uniqueCount="104">
  <si>
    <t>Preços (R$)</t>
  </si>
  <si>
    <t>Item</t>
  </si>
  <si>
    <t>Discriminação</t>
  </si>
  <si>
    <t>Quant.</t>
  </si>
  <si>
    <t>Unid.</t>
  </si>
  <si>
    <t>Total</t>
  </si>
  <si>
    <t>1.1</t>
  </si>
  <si>
    <t>Obra</t>
  </si>
  <si>
    <t>ÚNICA</t>
  </si>
  <si>
    <t>ITEM</t>
  </si>
  <si>
    <t>TOTAL ACUMULADO</t>
  </si>
  <si>
    <t>Unitário sem BDI</t>
  </si>
  <si>
    <t>Unitário com BDI</t>
  </si>
  <si>
    <t>BDI (%) aplicado</t>
  </si>
  <si>
    <t>CRONOGRAMA FÍSICO-FINANCEIRO</t>
  </si>
  <si>
    <t>Tomador:</t>
  </si>
  <si>
    <t>Limites Acórdão 2622/2013 – TCU:</t>
  </si>
  <si>
    <t>(sem INSS)</t>
  </si>
  <si>
    <t>Empreendimento:</t>
  </si>
  <si>
    <t>Nº do CT:</t>
  </si>
  <si>
    <t>TOTAL</t>
  </si>
  <si>
    <t>ADM CENTRAL</t>
  </si>
  <si>
    <t>DESP FINANC</t>
  </si>
  <si>
    <t>RISCO</t>
  </si>
  <si>
    <t>SEGURO/GARANTIA</t>
  </si>
  <si>
    <t>LUCRO</t>
  </si>
  <si>
    <t>Município/UF:</t>
  </si>
  <si>
    <t xml:space="preserve"> - Construção de Edifícios</t>
  </si>
  <si>
    <t xml:space="preserve"> - Construção de Rodovias e Ferrovias</t>
  </si>
  <si>
    <t>Tipo de Obra (conforme Acórdão 2622/2013 - TCU):</t>
  </si>
  <si>
    <t xml:space="preserve"> - Construção de Redes de Abastecimento de Água, Coleta de Esgoto e Construções Correlatas</t>
  </si>
  <si>
    <t xml:space="preserve"> - Construção e Manutenção de Estações e Redes de Distribuição de Energia Elétrica</t>
  </si>
  <si>
    <t xml:space="preserve"> - Obras Portuárias, Marítimas e Fluviais</t>
  </si>
  <si>
    <t>ANEXO - PLANILHA DE DETALHAMENTO DE BDI</t>
  </si>
  <si>
    <t>PLANILHA DE DETALHAMENTO DE BDI - DIFERENCIADO</t>
  </si>
  <si>
    <t xml:space="preserve"> - Fornecimento de Materiais e Equipamentos</t>
  </si>
  <si>
    <t>Observação: tendo em vista que a taxa de BDI indicada está fora dos patamares estipulados pelo Acórdão 2622/2013 - TCU, esta Planilha de Detalhamento de BDI será acompanhada de relatório técnico circunstanciado, justificando a adoção do percentual adotado para cada parcela do BDI, assinado pelo profissional responsável técnico do orçamento.</t>
  </si>
  <si>
    <t>ITENS</t>
  </si>
  <si>
    <t>SIGLAS</t>
  </si>
  <si>
    <t>VALORES</t>
  </si>
  <si>
    <t>↓ RECOMENDAÇÃO</t>
  </si>
  <si>
    <t>TAXA DE RATEIO DA ADMINISTRAÇÃO CENTRAL</t>
  </si>
  <si>
    <t>AC</t>
  </si>
  <si>
    <t>TAXA DE DESPESAS FINANCEIRAS</t>
  </si>
  <si>
    <t>DF</t>
  </si>
  <si>
    <t>TAXA DE RISCO</t>
  </si>
  <si>
    <t>R</t>
  </si>
  <si>
    <t>TAXA DE SEGURO E GARANTIA DO EMPREENDIMENTO</t>
  </si>
  <si>
    <t>G</t>
  </si>
  <si>
    <t>TAXA DE TRIBUTOS</t>
  </si>
  <si>
    <t>PIS</t>
  </si>
  <si>
    <t>I</t>
  </si>
  <si>
    <t>COFINS</t>
  </si>
  <si>
    <t>ISS</t>
  </si>
  <si>
    <t>CPRB (INSS)</t>
  </si>
  <si>
    <t>TAXA DE LUCRO</t>
  </si>
  <si>
    <t>L</t>
  </si>
  <si>
    <t>BDI RESULTANTE</t>
  </si>
  <si>
    <t>FÓRMULA UTILIZADA:</t>
  </si>
  <si>
    <t>Declaro que, conforme legislação tributária municipal, a base de cálculo do ISS corresponde a</t>
  </si>
  <si>
    <t>do valor deste tipo de obra e, sobre esta base, incide ISS com alíquota de</t>
  </si>
  <si>
    <t xml:space="preserve">Observações: </t>
  </si>
  <si>
    <t>Responsável Técnico pela Elaboração do Orçamento:</t>
  </si>
  <si>
    <t>Nome:</t>
  </si>
  <si>
    <t>Data:</t>
  </si>
  <si>
    <t>CREA/CAU:</t>
  </si>
  <si>
    <t>ART:</t>
  </si>
  <si>
    <t>XXX</t>
  </si>
  <si>
    <t>ART/RRT:</t>
  </si>
  <si>
    <t>Fonte</t>
  </si>
  <si>
    <t>Código</t>
  </si>
  <si>
    <t>Projeto executivo de arquitetura em formato A1</t>
  </si>
  <si>
    <t>UN</t>
  </si>
  <si>
    <t>PLANILHA DE CÁLCULO DO BDI</t>
  </si>
  <si>
    <t>SERVIÇOS</t>
  </si>
  <si>
    <t>Responsável Técnico</t>
  </si>
  <si>
    <t>End.:</t>
  </si>
  <si>
    <t>Obra:</t>
  </si>
  <si>
    <t>Local:</t>
  </si>
  <si>
    <t>PLANILHA DE ESTIMATIVA DE ORÇAMENTO</t>
  </si>
  <si>
    <t>CONTRATAÇÃO DE ENPRESA ESPECIALIZADAS PARA ELABORAÇÃO DE PROJETOS DE BOMBEIROS E REFORMAS DE PRÉDIO MUNICIPAL</t>
  </si>
  <si>
    <t>ESCOLAS DO MUNICIPIO DE ITÁPOLIS E PREDIO DO "CRI"</t>
  </si>
  <si>
    <t>2.1</t>
  </si>
  <si>
    <t>2.2</t>
  </si>
  <si>
    <t>2.3</t>
  </si>
  <si>
    <t>2.4</t>
  </si>
  <si>
    <t>2.5</t>
  </si>
  <si>
    <t>Elaboração de projeto de prevenção e combate a incendio</t>
  </si>
  <si>
    <t>Elaboração de Projeto Executivo Arquitetônico e complementares</t>
  </si>
  <si>
    <t>ELABORAÇÃO DE PROJETO TÉCNICO DE PREVENÇÃO E COMBATE A INCÊNDIO</t>
  </si>
  <si>
    <t>cotação de mercado</t>
  </si>
  <si>
    <t>LOTE 01 - EMEI (Escola Municipal de Educação Infantil) Mundo Pequenino, Endereço: Avenida José de Barros Ribeiro, 281 -  Jardim CECAP; EMEI (Escola Municipal de Educação Infantil) Vicente Cassini, Endereço: Avenida Francisco Gonçalves, 314-396 - Jardim Colorado; EMEB (Escola Municipal de Educação Básica) Dona Maria Sandrini Grespi - Distrito de Nova América, Endereço: Avenida Paulo Porto, 360 - Distrito de Nova América; EMEB (Escola Municipal de Educação Básica) Loide Portolani, Endereço: Rua Topázio, 210 - Jardim 2000.</t>
  </si>
  <si>
    <t>LOTE 02 - Centro de referência do Idoso “OCTÁVIO GUARDIA” (CRI), Local: Avenida Duque de Caxias, 100 – Vila Oeste, Itapolis-SP</t>
  </si>
  <si>
    <t>Mês 1</t>
  </si>
  <si>
    <t>Mês 2</t>
  </si>
  <si>
    <t>Mês 3</t>
  </si>
  <si>
    <t>Tabela CDHU Boletim 199</t>
  </si>
  <si>
    <t>COM DESONERAÇÃO</t>
  </si>
  <si>
    <t>2.6</t>
  </si>
  <si>
    <t>Projeto executivo de arquitetura em formato A0 (Projeto Técnico de Segurança Contra Incêndio e Pânico – AVCB/CLCB)</t>
  </si>
  <si>
    <t xml:space="preserve">TOTAL </t>
  </si>
  <si>
    <t>Objeto:</t>
  </si>
  <si>
    <t>Proponente:</t>
  </si>
  <si>
    <t>CREA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</si>
</sst>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R$&quot;\ * #,##0.00_-;\-&quot;R$&quot;\ * #,##0.00_-;_-&quot;R$&quot;\ * &quot;-&quot;??_-;_-@_-"/>
    <numFmt numFmtId="43" formatCode="_-* #,##0.00_-;\-* #,##0.00_-;_-* &quot;-&quot;??_-;_-@_-"/>
    <numFmt numFmtId="164" formatCode="_-&quot;R$&quot;* #,##0.00_-;\-&quot;R$&quot;* #,##0.00_-;_-&quot;R$&quot;* &quot;-&quot;??_-;_-@_-"/>
    <numFmt numFmtId="165" formatCode="_(* #,##0.00_);_(* \(#,##0.00\);_(* &quot;-&quot;??_);_(@_)"/>
    <numFmt numFmtId="166" formatCode="_(&quot;R$ &quot;* #,##0.00_);_(&quot;R$ &quot;* \(#,##0.00\);_(&quot;R$ &quot;* &quot;-&quot;??_);_(@_)"/>
    <numFmt numFmtId="167" formatCode="_-&quot;R$ &quot;* #,##0.00_-;&quot;-R$ &quot;* #,##0.00_-;_-&quot;R$ &quot;* \-??_-;_-@_-"/>
    <numFmt numFmtId="168" formatCode="_(&quot;R$ &quot;* #,##0.00_);_(&quot;R$ &quot;* \(#,##0.00\);_(&quot;R$ &quot;* \-??_);_(@_)"/>
    <numFmt numFmtId="169" formatCode="[$-416]#,##0.00_);[Red]\(#,##0.00\)"/>
    <numFmt numFmtId="170" formatCode="_(* #,##0.00_);_(* \(#,##0.00\);_(* \-??_);_(@_)"/>
    <numFmt numFmtId="171" formatCode="_-* #,##0.00_-;\-* #,##0.00_-;_-* \-??_-;_-@_-"/>
  </numFmts>
  <fonts count="49" x14ac:knownFonts="1">
    <font>
      <sz val="10"/>
      <name val="MS Sans Serif"/>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MS Sans Serif"/>
      <family val="2"/>
    </font>
    <font>
      <sz val="10"/>
      <name val="Arial"/>
      <family val="2"/>
    </font>
    <font>
      <sz val="11"/>
      <color indexed="8"/>
      <name val="Calibri"/>
      <family val="2"/>
      <charset val="1"/>
    </font>
    <font>
      <sz val="10"/>
      <name val="Garamond"/>
      <family val="1"/>
    </font>
    <font>
      <b/>
      <sz val="10"/>
      <name val="Garamond"/>
      <family val="1"/>
    </font>
    <font>
      <b/>
      <sz val="8"/>
      <name val="Garamond"/>
      <family val="1"/>
    </font>
    <font>
      <b/>
      <sz val="7"/>
      <name val="Arial"/>
      <family val="2"/>
    </font>
    <font>
      <b/>
      <sz val="12"/>
      <name val="Garamond"/>
      <family val="1"/>
    </font>
    <font>
      <sz val="10"/>
      <name val="MS Sans Serif"/>
      <family val="2"/>
    </font>
    <font>
      <sz val="11"/>
      <color rgb="FFFF0000"/>
      <name val="Calibri"/>
      <family val="2"/>
      <scheme val="minor"/>
    </font>
    <font>
      <sz val="10"/>
      <color theme="1"/>
      <name val="Calibri"/>
      <family val="2"/>
      <scheme val="minor"/>
    </font>
    <font>
      <b/>
      <sz val="10"/>
      <color theme="1"/>
      <name val="Calibri"/>
      <family val="2"/>
      <scheme val="minor"/>
    </font>
    <font>
      <sz val="8"/>
      <color theme="1"/>
      <name val="Calibri"/>
      <family val="2"/>
      <scheme val="minor"/>
    </font>
    <font>
      <i/>
      <sz val="10"/>
      <color theme="1"/>
      <name val="Calibri"/>
      <family val="2"/>
      <scheme val="minor"/>
    </font>
    <font>
      <sz val="8"/>
      <color rgb="FFFF0000"/>
      <name val="Calibri"/>
      <family val="2"/>
      <scheme val="minor"/>
    </font>
    <font>
      <sz val="10"/>
      <color rgb="FFFF0000"/>
      <name val="Calibri"/>
      <family val="2"/>
      <scheme val="minor"/>
    </font>
    <font>
      <sz val="10"/>
      <name val="Calibri"/>
      <family val="2"/>
      <scheme val="minor"/>
    </font>
    <font>
      <sz val="11"/>
      <name val="Calibri"/>
      <family val="2"/>
      <scheme val="minor"/>
    </font>
    <font>
      <sz val="8"/>
      <name val="MS Sans Serif"/>
      <family val="2"/>
    </font>
    <font>
      <sz val="8"/>
      <name val="Garamond"/>
      <family val="1"/>
    </font>
    <font>
      <b/>
      <sz val="20"/>
      <name val="Garamond"/>
      <family val="1"/>
    </font>
    <font>
      <sz val="10"/>
      <color indexed="8"/>
      <name val="Arial"/>
      <family val="2"/>
    </font>
    <font>
      <b/>
      <sz val="12"/>
      <color theme="1"/>
      <name val="Calibri"/>
      <family val="2"/>
      <scheme val="minor"/>
    </font>
    <font>
      <sz val="10"/>
      <name val="MS Sans Serif"/>
      <family val="2"/>
      <charset val="1"/>
    </font>
    <font>
      <sz val="10"/>
      <name val="Arial"/>
      <family val="2"/>
      <charset val="1"/>
    </font>
    <font>
      <sz val="10"/>
      <color indexed="8"/>
      <name val="Arial"/>
      <family val="2"/>
      <charset val="1"/>
    </font>
    <font>
      <sz val="11"/>
      <color indexed="8"/>
      <name val="Calibri"/>
      <family val="2"/>
    </font>
    <font>
      <sz val="8"/>
      <color rgb="FFFF0000"/>
      <name val="Verdana"/>
      <family val="2"/>
    </font>
    <font>
      <sz val="8"/>
      <name val="Verdana"/>
      <family val="2"/>
    </font>
    <font>
      <b/>
      <sz val="8"/>
      <color rgb="FFFF0000"/>
      <name val="Verdana"/>
      <family val="2"/>
    </font>
    <font>
      <b/>
      <sz val="8"/>
      <name val="Verdana"/>
      <family val="2"/>
    </font>
    <font>
      <b/>
      <sz val="9"/>
      <name val="Arial"/>
      <family val="2"/>
    </font>
    <font>
      <sz val="9"/>
      <color rgb="FFFF0000"/>
      <name val="Arial"/>
      <family val="2"/>
    </font>
    <font>
      <b/>
      <sz val="9"/>
      <color rgb="FFFF0000"/>
      <name val="Arial"/>
      <family val="2"/>
    </font>
    <font>
      <sz val="9"/>
      <name val="Arial"/>
      <family val="2"/>
    </font>
    <font>
      <sz val="11"/>
      <color indexed="8"/>
      <name val="Calibri"/>
      <family val="2"/>
      <scheme val="minor"/>
    </font>
    <font>
      <sz val="10"/>
      <color rgb="FF000000"/>
      <name val="Times New Roman"/>
      <charset val="204"/>
    </font>
    <font>
      <sz val="10"/>
      <color rgb="FF000000"/>
      <name val="Times New Roman"/>
      <family val="1"/>
    </font>
    <font>
      <sz val="8"/>
      <name val="MS Sans Serif"/>
    </font>
    <font>
      <b/>
      <sz val="10"/>
      <name val="Arial"/>
      <family val="2"/>
    </font>
  </fonts>
  <fills count="13">
    <fill>
      <patternFill patternType="none"/>
    </fill>
    <fill>
      <patternFill patternType="gray125"/>
    </fill>
    <fill>
      <patternFill patternType="solid">
        <fgColor indexed="9"/>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rgb="FFB6F0C8"/>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1" tint="0.499984740745262"/>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theme="0" tint="-0.14999847407452621"/>
        <bgColor indexed="64"/>
      </patternFill>
    </fill>
  </fills>
  <borders count="84">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dotted">
        <color indexed="64"/>
      </top>
      <bottom style="dotted">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medium">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bottom style="hair">
        <color indexed="64"/>
      </bottom>
      <diagonal/>
    </border>
    <border>
      <left/>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top/>
      <bottom style="hair">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top style="hair">
        <color indexed="64"/>
      </top>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thin">
        <color indexed="64"/>
      </left>
      <right style="thin">
        <color indexed="64"/>
      </right>
      <top/>
      <bottom/>
      <diagonal/>
    </border>
    <border>
      <left style="thin">
        <color indexed="64"/>
      </left>
      <right/>
      <top/>
      <bottom/>
      <diagonal/>
    </border>
    <border>
      <left style="hair">
        <color indexed="64"/>
      </left>
      <right/>
      <top/>
      <bottom style="hair">
        <color indexed="64"/>
      </bottom>
      <diagonal/>
    </border>
    <border>
      <left/>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diagonal/>
    </border>
    <border>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bottom style="dotted">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top/>
      <bottom style="dotted">
        <color indexed="64"/>
      </bottom>
      <diagonal/>
    </border>
    <border>
      <left style="thin">
        <color indexed="64"/>
      </left>
      <right style="medium">
        <color indexed="64"/>
      </right>
      <top/>
      <bottom style="dotted">
        <color indexed="64"/>
      </bottom>
      <diagonal/>
    </border>
    <border>
      <left style="thin">
        <color indexed="64"/>
      </left>
      <right style="medium">
        <color indexed="64"/>
      </right>
      <top/>
      <bottom/>
      <diagonal/>
    </border>
    <border>
      <left style="medium">
        <color indexed="64"/>
      </left>
      <right style="thin">
        <color indexed="64"/>
      </right>
      <top style="dotted">
        <color indexed="64"/>
      </top>
      <bottom/>
      <diagonal/>
    </border>
    <border>
      <left style="thin">
        <color indexed="64"/>
      </left>
      <right style="thin">
        <color indexed="64"/>
      </right>
      <top style="dotted">
        <color indexed="64"/>
      </top>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s>
  <cellStyleXfs count="239">
    <xf numFmtId="0" fontId="0" fillId="0" borderId="0"/>
    <xf numFmtId="0" fontId="9" fillId="0" borderId="0"/>
    <xf numFmtId="40" fontId="9" fillId="0" borderId="0" applyFont="0" applyFill="0" applyBorder="0" applyAlignment="0" applyProtection="0"/>
    <xf numFmtId="0" fontId="10" fillId="0" borderId="0"/>
    <xf numFmtId="165" fontId="10" fillId="0" borderId="0" applyFont="0" applyFill="0" applyBorder="0" applyAlignment="0" applyProtection="0"/>
    <xf numFmtId="0" fontId="11" fillId="0" borderId="0"/>
    <xf numFmtId="0" fontId="9" fillId="0" borderId="0"/>
    <xf numFmtId="40" fontId="9" fillId="0" borderId="0" applyFont="0" applyFill="0" applyBorder="0" applyAlignment="0" applyProtection="0"/>
    <xf numFmtId="40" fontId="9" fillId="0" borderId="0" applyFont="0" applyFill="0" applyBorder="0" applyAlignment="0" applyProtection="0"/>
    <xf numFmtId="40" fontId="9" fillId="0" borderId="0" applyFont="0" applyFill="0" applyBorder="0" applyAlignment="0" applyProtection="0"/>
    <xf numFmtId="0" fontId="9" fillId="0" borderId="0"/>
    <xf numFmtId="0" fontId="8" fillId="0" borderId="0"/>
    <xf numFmtId="44" fontId="8" fillId="0" borderId="0" applyFont="0" applyFill="0" applyBorder="0" applyAlignment="0" applyProtection="0"/>
    <xf numFmtId="0" fontId="8" fillId="0" borderId="0"/>
    <xf numFmtId="0" fontId="7" fillId="0" borderId="0"/>
    <xf numFmtId="166" fontId="7" fillId="0" borderId="0" applyFont="0" applyFill="0" applyBorder="0" applyAlignment="0" applyProtection="0"/>
    <xf numFmtId="9" fontId="7" fillId="0" borderId="0" applyFont="0" applyFill="0" applyBorder="0" applyAlignment="0" applyProtection="0"/>
    <xf numFmtId="44" fontId="7" fillId="0" borderId="0" applyFont="0" applyFill="0" applyBorder="0" applyAlignment="0" applyProtection="0"/>
    <xf numFmtId="40" fontId="9" fillId="0" borderId="0" applyFont="0" applyFill="0" applyBorder="0" applyAlignment="0" applyProtection="0"/>
    <xf numFmtId="9" fontId="9" fillId="0" borderId="0" applyFont="0" applyFill="0" applyBorder="0" applyAlignment="0" applyProtection="0"/>
    <xf numFmtId="0" fontId="7" fillId="0" borderId="0"/>
    <xf numFmtId="40" fontId="9" fillId="0" borderId="0" applyFont="0" applyFill="0" applyBorder="0" applyAlignment="0" applyProtection="0"/>
    <xf numFmtId="9" fontId="17" fillId="0" borderId="0" applyFont="0" applyFill="0" applyBorder="0" applyAlignment="0" applyProtection="0"/>
    <xf numFmtId="164" fontId="17" fillId="0" borderId="0" applyFont="0" applyFill="0" applyBorder="0" applyAlignment="0" applyProtection="0"/>
    <xf numFmtId="0" fontId="6" fillId="0" borderId="0"/>
    <xf numFmtId="167" fontId="9" fillId="0" borderId="0" applyFill="0" applyBorder="0" applyProtection="0"/>
    <xf numFmtId="167" fontId="9" fillId="0" borderId="0" applyFill="0" applyBorder="0" applyProtection="0"/>
    <xf numFmtId="167" fontId="9" fillId="0" borderId="0" applyFill="0" applyBorder="0" applyProtection="0"/>
    <xf numFmtId="167" fontId="9" fillId="0" borderId="0" applyFill="0" applyBorder="0" applyAlignment="0" applyProtection="0"/>
    <xf numFmtId="167" fontId="9" fillId="0" borderId="0" applyFill="0" applyBorder="0" applyProtection="0"/>
    <xf numFmtId="167" fontId="9" fillId="0" borderId="0" applyFill="0" applyBorder="0" applyProtection="0"/>
    <xf numFmtId="167" fontId="9" fillId="0" borderId="0" applyFill="0" applyBorder="0" applyProtection="0"/>
    <xf numFmtId="167" fontId="9" fillId="0" borderId="0" applyFill="0" applyBorder="0" applyProtection="0"/>
    <xf numFmtId="167" fontId="9" fillId="0" borderId="0" applyFill="0" applyBorder="0" applyProtection="0"/>
    <xf numFmtId="167" fontId="9" fillId="0" borderId="0" applyFill="0" applyBorder="0" applyAlignment="0" applyProtection="0"/>
    <xf numFmtId="167" fontId="9" fillId="0" borderId="0" applyFill="0" applyBorder="0" applyProtection="0"/>
    <xf numFmtId="168" fontId="9" fillId="0" borderId="0" applyFill="0" applyBorder="0" applyProtection="0"/>
    <xf numFmtId="168" fontId="9" fillId="0" borderId="0" applyFill="0" applyBorder="0" applyProtection="0"/>
    <xf numFmtId="168" fontId="9" fillId="0" borderId="0" applyFill="0" applyBorder="0" applyAlignment="0" applyProtection="0"/>
    <xf numFmtId="168" fontId="9" fillId="0" borderId="0" applyFill="0" applyBorder="0" applyProtection="0"/>
    <xf numFmtId="168" fontId="9" fillId="0" borderId="0" applyFill="0" applyBorder="0" applyProtection="0"/>
    <xf numFmtId="168" fontId="9" fillId="0" borderId="0" applyFill="0" applyBorder="0" applyProtection="0"/>
    <xf numFmtId="168" fontId="9" fillId="0" borderId="0" applyFill="0" applyBorder="0" applyProtection="0"/>
    <xf numFmtId="168" fontId="9" fillId="0" borderId="0" applyFill="0" applyBorder="0" applyProtection="0"/>
    <xf numFmtId="168" fontId="9" fillId="0" borderId="0" applyFill="0" applyBorder="0" applyAlignment="0" applyProtection="0"/>
    <xf numFmtId="168" fontId="9" fillId="0" borderId="0" applyFill="0" applyBorder="0" applyProtection="0"/>
    <xf numFmtId="167" fontId="9" fillId="0" borderId="0" applyFill="0" applyBorder="0" applyProtection="0"/>
    <xf numFmtId="167" fontId="9" fillId="0" borderId="0" applyFill="0" applyBorder="0" applyProtection="0"/>
    <xf numFmtId="167" fontId="9" fillId="0" borderId="0" applyFill="0" applyBorder="0" applyAlignment="0" applyProtection="0"/>
    <xf numFmtId="167" fontId="9" fillId="0" borderId="0" applyFill="0" applyBorder="0" applyProtection="0"/>
    <xf numFmtId="167" fontId="9" fillId="0" borderId="0" applyFill="0" applyBorder="0" applyProtection="0"/>
    <xf numFmtId="167" fontId="9" fillId="0" borderId="0" applyFill="0" applyBorder="0" applyProtection="0"/>
    <xf numFmtId="167" fontId="9" fillId="0" borderId="0" applyFill="0" applyBorder="0" applyProtection="0"/>
    <xf numFmtId="167" fontId="9" fillId="0" borderId="0" applyFill="0" applyBorder="0" applyProtection="0"/>
    <xf numFmtId="167" fontId="9" fillId="0" borderId="0" applyFill="0" applyBorder="0" applyAlignment="0" applyProtection="0"/>
    <xf numFmtId="167" fontId="9" fillId="0" borderId="0" applyFill="0" applyBorder="0" applyProtection="0"/>
    <xf numFmtId="167" fontId="9" fillId="0" borderId="0" applyFill="0" applyBorder="0" applyProtection="0"/>
    <xf numFmtId="167" fontId="9" fillId="0" borderId="0" applyFill="0" applyBorder="0" applyAlignment="0" applyProtection="0"/>
    <xf numFmtId="167" fontId="9" fillId="0" borderId="0" applyFill="0" applyBorder="0" applyProtection="0"/>
    <xf numFmtId="167" fontId="9" fillId="0" borderId="0" applyFill="0" applyBorder="0" applyAlignment="0" applyProtection="0"/>
    <xf numFmtId="167" fontId="9" fillId="0" borderId="0" applyFill="0" applyBorder="0" applyProtection="0"/>
    <xf numFmtId="0" fontId="32" fillId="0" borderId="0"/>
    <xf numFmtId="0" fontId="32" fillId="0" borderId="0"/>
    <xf numFmtId="0" fontId="9" fillId="0" borderId="0"/>
    <xf numFmtId="0" fontId="33" fillId="0" borderId="0"/>
    <xf numFmtId="0" fontId="10" fillId="0" borderId="0"/>
    <xf numFmtId="0" fontId="34" fillId="0" borderId="0"/>
    <xf numFmtId="0" fontId="30" fillId="0" borderId="0"/>
    <xf numFmtId="0" fontId="9" fillId="0" borderId="0"/>
    <xf numFmtId="0" fontId="32" fillId="0" borderId="0"/>
    <xf numFmtId="0" fontId="11" fillId="0" borderId="0"/>
    <xf numFmtId="0" fontId="11" fillId="0" borderId="0"/>
    <xf numFmtId="0" fontId="11" fillId="0" borderId="0"/>
    <xf numFmtId="0" fontId="35" fillId="0" borderId="0"/>
    <xf numFmtId="0" fontId="11" fillId="0" borderId="0"/>
    <xf numFmtId="0" fontId="11" fillId="0" borderId="0"/>
    <xf numFmtId="0" fontId="35" fillId="0" borderId="0"/>
    <xf numFmtId="0" fontId="11" fillId="0" borderId="0"/>
    <xf numFmtId="0" fontId="35" fillId="0" borderId="0"/>
    <xf numFmtId="0" fontId="11" fillId="0" borderId="0"/>
    <xf numFmtId="0" fontId="11" fillId="0" borderId="0"/>
    <xf numFmtId="0" fontId="35" fillId="0" borderId="0"/>
    <xf numFmtId="0" fontId="9" fillId="0" borderId="0"/>
    <xf numFmtId="0" fontId="33" fillId="0" borderId="0"/>
    <xf numFmtId="0" fontId="10" fillId="0" borderId="0"/>
    <xf numFmtId="0" fontId="11" fillId="0" borderId="0"/>
    <xf numFmtId="0" fontId="11" fillId="0" borderId="0"/>
    <xf numFmtId="0" fontId="35" fillId="0" borderId="0"/>
    <xf numFmtId="0" fontId="11" fillId="0" borderId="0"/>
    <xf numFmtId="0" fontId="11" fillId="0" borderId="0"/>
    <xf numFmtId="0" fontId="35" fillId="0" borderId="0"/>
    <xf numFmtId="0" fontId="11" fillId="0" borderId="0"/>
    <xf numFmtId="0" fontId="11" fillId="0" borderId="0"/>
    <xf numFmtId="0" fontId="35" fillId="0" borderId="0"/>
    <xf numFmtId="0" fontId="11" fillId="0" borderId="0"/>
    <xf numFmtId="0" fontId="11" fillId="0" borderId="0"/>
    <xf numFmtId="0" fontId="35" fillId="0" borderId="0"/>
    <xf numFmtId="0" fontId="11" fillId="0" borderId="0"/>
    <xf numFmtId="0" fontId="11" fillId="0" borderId="0"/>
    <xf numFmtId="0" fontId="35" fillId="0" borderId="0"/>
    <xf numFmtId="0" fontId="11" fillId="0" borderId="0"/>
    <xf numFmtId="0" fontId="11" fillId="0" borderId="0"/>
    <xf numFmtId="0" fontId="35" fillId="0" borderId="0"/>
    <xf numFmtId="0" fontId="9" fillId="0" borderId="0"/>
    <xf numFmtId="9" fontId="9" fillId="0" borderId="0" applyFill="0" applyBorder="0" applyProtection="0"/>
    <xf numFmtId="9" fontId="9" fillId="0" borderId="0" applyFill="0" applyBorder="0" applyProtection="0"/>
    <xf numFmtId="9" fontId="9" fillId="0" borderId="0" applyFill="0" applyBorder="0" applyAlignment="0" applyProtection="0"/>
    <xf numFmtId="9" fontId="9" fillId="0" borderId="0" applyFill="0" applyBorder="0" applyProtection="0"/>
    <xf numFmtId="9" fontId="9" fillId="0" borderId="0" applyFill="0" applyBorder="0" applyProtection="0"/>
    <xf numFmtId="9" fontId="9" fillId="0" borderId="0" applyFill="0" applyBorder="0" applyAlignment="0" applyProtection="0"/>
    <xf numFmtId="9" fontId="9" fillId="0" borderId="0" applyFill="0" applyBorder="0" applyProtection="0"/>
    <xf numFmtId="9" fontId="9" fillId="0" borderId="0" applyFill="0" applyBorder="0" applyProtection="0"/>
    <xf numFmtId="9" fontId="9" fillId="0" borderId="0" applyFill="0" applyBorder="0" applyAlignment="0" applyProtection="0"/>
    <xf numFmtId="9" fontId="9" fillId="0" borderId="0" applyFill="0" applyBorder="0" applyProtection="0"/>
    <xf numFmtId="9" fontId="9" fillId="0" borderId="0" applyFill="0" applyBorder="0" applyProtection="0"/>
    <xf numFmtId="9" fontId="9" fillId="0" borderId="0" applyFill="0" applyBorder="0" applyProtection="0"/>
    <xf numFmtId="9" fontId="9" fillId="0" borderId="0" applyFill="0" applyBorder="0" applyProtection="0"/>
    <xf numFmtId="9" fontId="9" fillId="0" borderId="0" applyFill="0" applyBorder="0" applyProtection="0"/>
    <xf numFmtId="9" fontId="9" fillId="0" borderId="0" applyFill="0" applyBorder="0" applyAlignment="0" applyProtection="0"/>
    <xf numFmtId="9" fontId="9" fillId="0" borderId="0" applyFill="0" applyBorder="0" applyProtection="0"/>
    <xf numFmtId="9" fontId="9" fillId="0" borderId="0" applyFill="0" applyBorder="0" applyProtection="0"/>
    <xf numFmtId="9" fontId="9" fillId="0" borderId="0" applyFill="0" applyBorder="0" applyProtection="0"/>
    <xf numFmtId="9" fontId="9" fillId="0" borderId="0" applyFill="0" applyBorder="0" applyAlignment="0" applyProtection="0"/>
    <xf numFmtId="9" fontId="9" fillId="0" borderId="0" applyFill="0" applyBorder="0" applyProtection="0"/>
    <xf numFmtId="9" fontId="9" fillId="0" borderId="0" applyFill="0" applyBorder="0" applyProtection="0"/>
    <xf numFmtId="9" fontId="9" fillId="0" borderId="0" applyFill="0" applyBorder="0" applyProtection="0"/>
    <xf numFmtId="9" fontId="9" fillId="0" borderId="0" applyFill="0" applyBorder="0" applyProtection="0"/>
    <xf numFmtId="9" fontId="9" fillId="0" borderId="0" applyFill="0" applyBorder="0" applyProtection="0"/>
    <xf numFmtId="9" fontId="9" fillId="0" borderId="0" applyFill="0" applyBorder="0" applyAlignment="0" applyProtection="0"/>
    <xf numFmtId="9" fontId="9" fillId="0" borderId="0" applyFill="0" applyBorder="0" applyProtection="0"/>
    <xf numFmtId="169" fontId="9" fillId="0" borderId="0" applyFill="0" applyBorder="0" applyProtection="0"/>
    <xf numFmtId="169" fontId="9" fillId="0" borderId="0" applyFill="0" applyBorder="0" applyProtection="0"/>
    <xf numFmtId="169" fontId="9" fillId="0" borderId="0" applyFill="0" applyBorder="0" applyProtection="0"/>
    <xf numFmtId="40" fontId="9" fillId="0" borderId="0" applyFill="0" applyBorder="0" applyAlignment="0" applyProtection="0"/>
    <xf numFmtId="169" fontId="9" fillId="0" borderId="0" applyFill="0" applyBorder="0" applyProtection="0"/>
    <xf numFmtId="40" fontId="9" fillId="0" borderId="0" applyFill="0" applyBorder="0" applyAlignment="0" applyProtection="0"/>
    <xf numFmtId="169" fontId="9" fillId="0" borderId="0" applyFill="0" applyBorder="0" applyProtection="0"/>
    <xf numFmtId="170" fontId="9" fillId="0" borderId="0" applyFill="0" applyBorder="0" applyProtection="0"/>
    <xf numFmtId="170" fontId="9" fillId="0" borderId="0" applyFill="0" applyBorder="0" applyAlignment="0" applyProtection="0"/>
    <xf numFmtId="170" fontId="9" fillId="0" borderId="0" applyFill="0" applyBorder="0" applyProtection="0"/>
    <xf numFmtId="170" fontId="9" fillId="0" borderId="0" applyFill="0" applyBorder="0" applyProtection="0"/>
    <xf numFmtId="169" fontId="9" fillId="0" borderId="0" applyFill="0" applyBorder="0" applyProtection="0"/>
    <xf numFmtId="40" fontId="9" fillId="0" borderId="0" applyFill="0" applyBorder="0" applyAlignment="0" applyProtection="0"/>
    <xf numFmtId="169" fontId="9" fillId="0" borderId="0" applyFill="0" applyBorder="0" applyProtection="0"/>
    <xf numFmtId="171" fontId="9" fillId="0" borderId="0" applyFill="0" applyBorder="0" applyProtection="0"/>
    <xf numFmtId="171" fontId="9" fillId="0" borderId="0" applyFill="0" applyBorder="0" applyAlignment="0" applyProtection="0"/>
    <xf numFmtId="171" fontId="9" fillId="0" borderId="0" applyFill="0" applyBorder="0" applyProtection="0"/>
    <xf numFmtId="170" fontId="9" fillId="0" borderId="0" applyFill="0" applyBorder="0" applyAlignment="0" applyProtection="0"/>
    <xf numFmtId="170" fontId="9" fillId="0" borderId="0" applyFill="0" applyBorder="0" applyProtection="0"/>
    <xf numFmtId="169" fontId="9" fillId="0" borderId="0" applyFill="0" applyBorder="0" applyProtection="0"/>
    <xf numFmtId="40" fontId="9" fillId="0" borderId="0" applyFill="0" applyBorder="0" applyAlignment="0" applyProtection="0"/>
    <xf numFmtId="169" fontId="9" fillId="0" borderId="0" applyFill="0" applyBorder="0" applyProtection="0"/>
    <xf numFmtId="169" fontId="9" fillId="0" borderId="0" applyFill="0" applyBorder="0" applyProtection="0"/>
    <xf numFmtId="40" fontId="9" fillId="0" borderId="0" applyFill="0" applyBorder="0" applyAlignment="0" applyProtection="0"/>
    <xf numFmtId="169" fontId="9" fillId="0" borderId="0" applyFill="0" applyBorder="0" applyProtection="0"/>
    <xf numFmtId="171" fontId="9" fillId="0" borderId="0" applyFill="0" applyBorder="0" applyProtection="0"/>
    <xf numFmtId="171" fontId="9" fillId="0" borderId="0" applyFill="0" applyBorder="0" applyProtection="0"/>
    <xf numFmtId="171" fontId="9" fillId="0" borderId="0" applyFill="0" applyBorder="0" applyAlignment="0" applyProtection="0"/>
    <xf numFmtId="171" fontId="9" fillId="0" borderId="0" applyFill="0" applyBorder="0" applyProtection="0"/>
    <xf numFmtId="171" fontId="9" fillId="0" borderId="0" applyFill="0" applyBorder="0" applyProtection="0"/>
    <xf numFmtId="171" fontId="9" fillId="0" borderId="0" applyFill="0" applyBorder="0" applyProtection="0"/>
    <xf numFmtId="171" fontId="9" fillId="0" borderId="0" applyFill="0" applyBorder="0" applyProtection="0"/>
    <xf numFmtId="171" fontId="9" fillId="0" borderId="0" applyFill="0" applyBorder="0" applyProtection="0"/>
    <xf numFmtId="171" fontId="9" fillId="0" borderId="0" applyFill="0" applyBorder="0" applyAlignment="0" applyProtection="0"/>
    <xf numFmtId="171" fontId="9" fillId="0" borderId="0" applyFill="0" applyBorder="0" applyProtection="0"/>
    <xf numFmtId="40" fontId="9" fillId="0" borderId="0" applyFill="0" applyBorder="0" applyAlignment="0" applyProtection="0"/>
    <xf numFmtId="169" fontId="9" fillId="0" borderId="0" applyFill="0" applyBorder="0" applyProtection="0"/>
    <xf numFmtId="0" fontId="9" fillId="0" borderId="0"/>
    <xf numFmtId="40" fontId="9" fillId="0" borderId="0" applyFont="0" applyFill="0" applyBorder="0" applyAlignment="0" applyProtection="0"/>
    <xf numFmtId="43" fontId="10" fillId="0" borderId="0" applyFont="0" applyFill="0" applyBorder="0" applyAlignment="0" applyProtection="0"/>
    <xf numFmtId="40" fontId="9" fillId="0" borderId="0" applyFont="0" applyFill="0" applyBorder="0" applyAlignment="0" applyProtection="0"/>
    <xf numFmtId="40" fontId="9" fillId="0" borderId="0" applyFont="0" applyFill="0" applyBorder="0" applyAlignment="0" applyProtection="0"/>
    <xf numFmtId="40" fontId="9" fillId="0" borderId="0" applyFont="0" applyFill="0" applyBorder="0" applyAlignment="0" applyProtection="0"/>
    <xf numFmtId="0" fontId="5" fillId="0" borderId="0"/>
    <xf numFmtId="44"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44" fontId="5" fillId="0" borderId="0" applyFont="0" applyFill="0" applyBorder="0" applyAlignment="0" applyProtection="0"/>
    <xf numFmtId="40" fontId="9" fillId="0" borderId="0" applyFont="0" applyFill="0" applyBorder="0" applyAlignment="0" applyProtection="0"/>
    <xf numFmtId="9" fontId="9" fillId="0" borderId="0" applyFont="0" applyFill="0" applyBorder="0" applyAlignment="0" applyProtection="0"/>
    <xf numFmtId="0" fontId="5" fillId="0" borderId="0"/>
    <xf numFmtId="40" fontId="9" fillId="0" borderId="0" applyFont="0" applyFill="0" applyBorder="0" applyAlignment="0" applyProtection="0"/>
    <xf numFmtId="44" fontId="9" fillId="0" borderId="0" applyFont="0" applyFill="0" applyBorder="0" applyAlignment="0" applyProtection="0"/>
    <xf numFmtId="0" fontId="5" fillId="0" borderId="0"/>
    <xf numFmtId="44"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9" fontId="5" fillId="0" borderId="0" applyFont="0" applyFill="0" applyBorder="0" applyAlignment="0" applyProtection="0"/>
    <xf numFmtId="44" fontId="5" fillId="0" borderId="0" applyFont="0" applyFill="0" applyBorder="0" applyAlignment="0" applyProtection="0"/>
    <xf numFmtId="0" fontId="5" fillId="0" borderId="0"/>
    <xf numFmtId="167" fontId="9" fillId="0" borderId="0" applyFill="0" applyBorder="0" applyAlignment="0" applyProtection="0"/>
    <xf numFmtId="167"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7" fontId="9" fillId="0" borderId="0" applyFill="0" applyBorder="0" applyAlignment="0" applyProtection="0"/>
    <xf numFmtId="167" fontId="9" fillId="0" borderId="0" applyFill="0" applyBorder="0" applyAlignment="0" applyProtection="0"/>
    <xf numFmtId="167" fontId="9" fillId="0" borderId="0" applyFill="0" applyBorder="0" applyAlignment="0" applyProtection="0"/>
    <xf numFmtId="167" fontId="9" fillId="0" borderId="0" applyFill="0" applyBorder="0" applyAlignment="0" applyProtection="0"/>
    <xf numFmtId="9" fontId="9" fillId="0" borderId="0" applyFill="0" applyBorder="0" applyAlignment="0" applyProtection="0"/>
    <xf numFmtId="9" fontId="9" fillId="0" borderId="0" applyFill="0" applyBorder="0" applyAlignment="0" applyProtection="0"/>
    <xf numFmtId="9" fontId="9" fillId="0" borderId="0" applyFill="0" applyBorder="0" applyAlignment="0" applyProtection="0"/>
    <xf numFmtId="9" fontId="9" fillId="0" borderId="0" applyFill="0" applyBorder="0" applyAlignment="0" applyProtection="0"/>
    <xf numFmtId="9" fontId="9" fillId="0" borderId="0" applyFill="0" applyBorder="0" applyAlignment="0" applyProtection="0"/>
    <xf numFmtId="9" fontId="9" fillId="0" borderId="0" applyFill="0" applyBorder="0" applyAlignment="0" applyProtection="0"/>
    <xf numFmtId="40" fontId="9" fillId="0" borderId="0" applyFill="0" applyBorder="0" applyAlignment="0" applyProtection="0"/>
    <xf numFmtId="40" fontId="9" fillId="0" borderId="0" applyFill="0" applyBorder="0" applyAlignment="0" applyProtection="0"/>
    <xf numFmtId="170" fontId="9" fillId="0" borderId="0" applyFill="0" applyBorder="0" applyAlignment="0" applyProtection="0"/>
    <xf numFmtId="40" fontId="9" fillId="0" borderId="0" applyFill="0" applyBorder="0" applyAlignment="0" applyProtection="0"/>
    <xf numFmtId="171" fontId="9" fillId="0" borderId="0" applyFill="0" applyBorder="0" applyAlignment="0" applyProtection="0"/>
    <xf numFmtId="170" fontId="9" fillId="0" borderId="0" applyFill="0" applyBorder="0" applyAlignment="0" applyProtection="0"/>
    <xf numFmtId="40" fontId="9" fillId="0" borderId="0" applyFill="0" applyBorder="0" applyAlignment="0" applyProtection="0"/>
    <xf numFmtId="40" fontId="9" fillId="0" borderId="0" applyFill="0" applyBorder="0" applyAlignment="0" applyProtection="0"/>
    <xf numFmtId="171" fontId="9" fillId="0" borderId="0" applyFill="0" applyBorder="0" applyAlignment="0" applyProtection="0"/>
    <xf numFmtId="171" fontId="9" fillId="0" borderId="0" applyFill="0" applyBorder="0" applyAlignment="0" applyProtection="0"/>
    <xf numFmtId="40" fontId="9" fillId="0" borderId="0" applyFill="0" applyBorder="0" applyAlignment="0" applyProtection="0"/>
    <xf numFmtId="44" fontId="9" fillId="0" borderId="0" applyFont="0" applyFill="0" applyBorder="0" applyAlignment="0" applyProtection="0"/>
    <xf numFmtId="0" fontId="4" fillId="0" borderId="0"/>
    <xf numFmtId="0" fontId="44" fillId="0" borderId="0"/>
    <xf numFmtId="43" fontId="44" fillId="0" borderId="0" applyFont="0" applyFill="0" applyBorder="0" applyAlignment="0" applyProtection="0"/>
    <xf numFmtId="0" fontId="3" fillId="0" borderId="0"/>
    <xf numFmtId="0" fontId="2" fillId="0" borderId="0"/>
    <xf numFmtId="0" fontId="45" fillId="0" borderId="0"/>
    <xf numFmtId="43" fontId="46" fillId="0" borderId="0" applyFont="0" applyFill="0" applyBorder="0" applyAlignment="0" applyProtection="0"/>
    <xf numFmtId="0" fontId="46" fillId="0" borderId="0"/>
    <xf numFmtId="44" fontId="46" fillId="0" borderId="0" applyFont="0" applyFill="0" applyBorder="0" applyAlignment="0" applyProtection="0"/>
    <xf numFmtId="0" fontId="1" fillId="0" borderId="0"/>
    <xf numFmtId="43" fontId="46" fillId="0" borderId="0" applyFont="0" applyFill="0" applyBorder="0" applyAlignment="0" applyProtection="0"/>
    <xf numFmtId="44" fontId="46"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44" fontId="1" fillId="0" borderId="0" applyFont="0" applyFill="0" applyBorder="0" applyAlignment="0" applyProtection="0"/>
    <xf numFmtId="0" fontId="10" fillId="0" borderId="0"/>
    <xf numFmtId="9"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cellStyleXfs>
  <cellXfs count="287">
    <xf numFmtId="0" fontId="0" fillId="0" borderId="0" xfId="0"/>
    <xf numFmtId="0" fontId="12" fillId="0" borderId="0" xfId="0" applyFont="1" applyAlignment="1">
      <alignment vertical="center"/>
    </xf>
    <xf numFmtId="0" fontId="13" fillId="0" borderId="0" xfId="0" applyFont="1" applyAlignment="1">
      <alignment vertical="center"/>
    </xf>
    <xf numFmtId="4" fontId="12" fillId="0" borderId="0" xfId="0" applyNumberFormat="1" applyFont="1" applyAlignment="1">
      <alignment vertical="center"/>
    </xf>
    <xf numFmtId="0" fontId="12" fillId="2" borderId="13" xfId="0" applyFont="1" applyFill="1" applyBorder="1" applyAlignment="1">
      <alignment horizontal="left" vertical="center"/>
    </xf>
    <xf numFmtId="4" fontId="12" fillId="2" borderId="13" xfId="0" applyNumberFormat="1" applyFont="1" applyFill="1" applyBorder="1" applyAlignment="1">
      <alignment horizontal="right" vertical="center"/>
    </xf>
    <xf numFmtId="0" fontId="19" fillId="0" borderId="0" xfId="0" applyFont="1"/>
    <xf numFmtId="0" fontId="19" fillId="0" borderId="0" xfId="0" applyFont="1" applyAlignment="1">
      <alignment horizontal="left" vertical="center"/>
    </xf>
    <xf numFmtId="0" fontId="20" fillId="0" borderId="0" xfId="0" applyFont="1"/>
    <xf numFmtId="10" fontId="20" fillId="0" borderId="0" xfId="22" applyNumberFormat="1" applyFont="1"/>
    <xf numFmtId="0" fontId="20" fillId="0" borderId="0" xfId="0" applyFont="1" applyAlignment="1">
      <alignment horizontal="center"/>
    </xf>
    <xf numFmtId="10" fontId="19" fillId="0" borderId="0" xfId="22" applyNumberFormat="1" applyFont="1" applyAlignment="1">
      <alignment horizontal="center"/>
    </xf>
    <xf numFmtId="10" fontId="19" fillId="0" borderId="0" xfId="0" applyNumberFormat="1" applyFont="1"/>
    <xf numFmtId="0" fontId="19" fillId="0" borderId="0" xfId="0" applyFont="1" applyAlignment="1">
      <alignment horizontal="centerContinuous"/>
    </xf>
    <xf numFmtId="0" fontId="19" fillId="0" borderId="15" xfId="0" applyFont="1" applyBorder="1" applyAlignment="1">
      <alignment horizontal="left" vertical="center"/>
    </xf>
    <xf numFmtId="0" fontId="19" fillId="0" borderId="0" xfId="0" applyFont="1" applyAlignment="1">
      <alignment horizontal="center" vertical="center"/>
    </xf>
    <xf numFmtId="0" fontId="19" fillId="0" borderId="24" xfId="0" applyFont="1" applyBorder="1" applyAlignment="1">
      <alignment horizontal="left" vertical="center"/>
    </xf>
    <xf numFmtId="0" fontId="19" fillId="0" borderId="15" xfId="0" applyFont="1" applyBorder="1" applyAlignment="1">
      <alignment horizontal="left" vertical="top"/>
    </xf>
    <xf numFmtId="0" fontId="19" fillId="0" borderId="0" xfId="0" applyFont="1" applyAlignment="1">
      <alignment horizontal="left" vertical="top"/>
    </xf>
    <xf numFmtId="0" fontId="19" fillId="0" borderId="24" xfId="0" applyFont="1" applyBorder="1" applyAlignment="1">
      <alignment horizontal="center" vertical="center"/>
    </xf>
    <xf numFmtId="0" fontId="20" fillId="0" borderId="0" xfId="0" applyFont="1" applyAlignment="1">
      <alignment horizontal="centerContinuous" vertical="center"/>
    </xf>
    <xf numFmtId="0" fontId="19" fillId="0" borderId="0" xfId="0" applyFont="1" applyAlignment="1">
      <alignment horizontal="centerContinuous" vertical="center"/>
    </xf>
    <xf numFmtId="0" fontId="19" fillId="0" borderId="15" xfId="0" applyFont="1" applyBorder="1"/>
    <xf numFmtId="0" fontId="19" fillId="0" borderId="24" xfId="0" applyFont="1" applyBorder="1"/>
    <xf numFmtId="0" fontId="21" fillId="0" borderId="0" xfId="0" applyFont="1"/>
    <xf numFmtId="0" fontId="22" fillId="0" borderId="31" xfId="0" applyFont="1" applyBorder="1" applyAlignment="1">
      <alignment horizontal="center"/>
    </xf>
    <xf numFmtId="0" fontId="22" fillId="0" borderId="20" xfId="0" applyFont="1" applyBorder="1" applyAlignment="1">
      <alignment horizontal="center"/>
    </xf>
    <xf numFmtId="0" fontId="22" fillId="0" borderId="25" xfId="0" applyFont="1" applyBorder="1" applyAlignment="1">
      <alignment horizontal="center"/>
    </xf>
    <xf numFmtId="0" fontId="22" fillId="0" borderId="10" xfId="0" applyFont="1" applyBorder="1" applyAlignment="1">
      <alignment horizontal="center"/>
    </xf>
    <xf numFmtId="0" fontId="22" fillId="0" borderId="2" xfId="0" applyFont="1" applyBorder="1" applyAlignment="1">
      <alignment horizontal="center"/>
    </xf>
    <xf numFmtId="0" fontId="19" fillId="0" borderId="32" xfId="0" applyFont="1" applyBorder="1"/>
    <xf numFmtId="0" fontId="19" fillId="0" borderId="33" xfId="0" applyFont="1" applyBorder="1"/>
    <xf numFmtId="0" fontId="19" fillId="0" borderId="34" xfId="0" applyFont="1" applyBorder="1" applyAlignment="1">
      <alignment horizontal="center"/>
    </xf>
    <xf numFmtId="10" fontId="19" fillId="7" borderId="35" xfId="22" applyNumberFormat="1" applyFont="1" applyFill="1" applyBorder="1" applyProtection="1">
      <protection locked="0"/>
    </xf>
    <xf numFmtId="0" fontId="23" fillId="0" borderId="0" xfId="0" applyFont="1"/>
    <xf numFmtId="0" fontId="19" fillId="0" borderId="36" xfId="0" applyFont="1" applyBorder="1"/>
    <xf numFmtId="10" fontId="19" fillId="7" borderId="34" xfId="22" applyNumberFormat="1" applyFont="1" applyFill="1" applyBorder="1" applyProtection="1">
      <protection locked="0"/>
    </xf>
    <xf numFmtId="0" fontId="19" fillId="0" borderId="37" xfId="0" applyFont="1" applyBorder="1"/>
    <xf numFmtId="0" fontId="19" fillId="0" borderId="38" xfId="0" applyFont="1" applyBorder="1"/>
    <xf numFmtId="0" fontId="19" fillId="0" borderId="39" xfId="0" applyFont="1" applyBorder="1" applyAlignment="1">
      <alignment horizontal="center"/>
    </xf>
    <xf numFmtId="10" fontId="19" fillId="7" borderId="40" xfId="22" applyNumberFormat="1" applyFont="1" applyFill="1" applyBorder="1" applyProtection="1">
      <protection locked="0"/>
    </xf>
    <xf numFmtId="0" fontId="19" fillId="0" borderId="41" xfId="0" applyFont="1" applyBorder="1"/>
    <xf numFmtId="10" fontId="19" fillId="7" borderId="39" xfId="22" applyNumberFormat="1" applyFont="1" applyFill="1" applyBorder="1" applyProtection="1">
      <protection locked="0"/>
    </xf>
    <xf numFmtId="0" fontId="19" fillId="0" borderId="42" xfId="0" applyFont="1" applyBorder="1"/>
    <xf numFmtId="0" fontId="19" fillId="0" borderId="43" xfId="0" applyFont="1" applyBorder="1"/>
    <xf numFmtId="0" fontId="19" fillId="0" borderId="44" xfId="0" applyFont="1" applyBorder="1"/>
    <xf numFmtId="0" fontId="19" fillId="0" borderId="45" xfId="0" applyFont="1" applyBorder="1" applyAlignment="1">
      <alignment horizontal="center"/>
    </xf>
    <xf numFmtId="10" fontId="19" fillId="5" borderId="40" xfId="22" applyNumberFormat="1" applyFont="1" applyFill="1" applyBorder="1" applyProtection="1">
      <protection locked="0"/>
    </xf>
    <xf numFmtId="0" fontId="19" fillId="0" borderId="46" xfId="0" applyFont="1" applyBorder="1"/>
    <xf numFmtId="10" fontId="19" fillId="5" borderId="39" xfId="22" applyNumberFormat="1" applyFont="1" applyFill="1" applyBorder="1" applyProtection="1">
      <protection locked="0"/>
    </xf>
    <xf numFmtId="0" fontId="19" fillId="0" borderId="47" xfId="0" applyFont="1" applyBorder="1" applyAlignment="1">
      <alignment horizontal="center"/>
    </xf>
    <xf numFmtId="0" fontId="19" fillId="0" borderId="48" xfId="0" applyFont="1" applyBorder="1"/>
    <xf numFmtId="10" fontId="19" fillId="4" borderId="40" xfId="22" applyNumberFormat="1" applyFont="1" applyFill="1" applyBorder="1"/>
    <xf numFmtId="10" fontId="19" fillId="4" borderId="39" xfId="22" applyNumberFormat="1" applyFont="1" applyFill="1" applyBorder="1"/>
    <xf numFmtId="0" fontId="19" fillId="0" borderId="49" xfId="0" applyFont="1" applyBorder="1"/>
    <xf numFmtId="0" fontId="19" fillId="0" borderId="50" xfId="0" applyFont="1" applyBorder="1"/>
    <xf numFmtId="0" fontId="19" fillId="0" borderId="51" xfId="0" applyFont="1" applyBorder="1" applyAlignment="1">
      <alignment horizontal="center"/>
    </xf>
    <xf numFmtId="10" fontId="19" fillId="7" borderId="52" xfId="22" applyNumberFormat="1" applyFont="1" applyFill="1" applyBorder="1" applyProtection="1">
      <protection locked="0"/>
    </xf>
    <xf numFmtId="10" fontId="19" fillId="7" borderId="45" xfId="22" applyNumberFormat="1" applyFont="1" applyFill="1" applyBorder="1" applyProtection="1">
      <protection locked="0"/>
    </xf>
    <xf numFmtId="0" fontId="20" fillId="0" borderId="31" xfId="0" applyFont="1" applyBorder="1"/>
    <xf numFmtId="0" fontId="20" fillId="0" borderId="20" xfId="0" applyFont="1" applyBorder="1"/>
    <xf numFmtId="10" fontId="20" fillId="0" borderId="10" xfId="22" applyNumberFormat="1" applyFont="1" applyBorder="1"/>
    <xf numFmtId="0" fontId="20" fillId="0" borderId="2" xfId="0" applyFont="1" applyBorder="1"/>
    <xf numFmtId="10" fontId="20" fillId="0" borderId="25" xfId="22" applyNumberFormat="1" applyFont="1" applyBorder="1"/>
    <xf numFmtId="0" fontId="19" fillId="0" borderId="0" xfId="0" applyFont="1" applyAlignment="1">
      <alignment vertical="center"/>
    </xf>
    <xf numFmtId="0" fontId="24" fillId="0" borderId="15" xfId="0" applyFont="1" applyBorder="1" applyAlignment="1">
      <alignment vertical="center" wrapText="1"/>
    </xf>
    <xf numFmtId="0" fontId="24" fillId="0" borderId="0" xfId="0" applyFont="1" applyAlignment="1">
      <alignment vertical="center" wrapText="1"/>
    </xf>
    <xf numFmtId="0" fontId="24" fillId="0" borderId="24" xfId="0" applyFont="1" applyBorder="1" applyAlignment="1">
      <alignment vertical="center" wrapText="1"/>
    </xf>
    <xf numFmtId="10" fontId="25" fillId="7" borderId="0" xfId="0" applyNumberFormat="1" applyFont="1" applyFill="1" applyAlignment="1" applyProtection="1">
      <alignment horizontal="center" vertical="center" wrapText="1"/>
      <protection locked="0"/>
    </xf>
    <xf numFmtId="0" fontId="25" fillId="0" borderId="15" xfId="0" applyFont="1" applyBorder="1" applyAlignment="1">
      <alignment horizontal="right" vertical="center" wrapText="1"/>
    </xf>
    <xf numFmtId="0" fontId="26" fillId="0" borderId="0" xfId="0" applyFont="1" applyAlignment="1">
      <alignment horizontal="right" vertical="center" wrapText="1"/>
    </xf>
    <xf numFmtId="10" fontId="25" fillId="0" borderId="0" xfId="0" applyNumberFormat="1" applyFont="1" applyAlignment="1">
      <alignment horizontal="left" vertical="center" wrapText="1"/>
    </xf>
    <xf numFmtId="0" fontId="25" fillId="0" borderId="0" xfId="0" applyFont="1" applyAlignment="1">
      <alignment horizontal="right" vertical="center" wrapText="1"/>
    </xf>
    <xf numFmtId="0" fontId="24" fillId="0" borderId="32" xfId="0" applyFont="1" applyBorder="1" applyAlignment="1">
      <alignment vertical="center" wrapText="1"/>
    </xf>
    <xf numFmtId="0" fontId="18" fillId="0" borderId="33" xfId="0" applyFont="1" applyBorder="1" applyAlignment="1">
      <alignment vertical="center"/>
    </xf>
    <xf numFmtId="0" fontId="18" fillId="0" borderId="0" xfId="0" applyFont="1" applyAlignment="1">
      <alignment vertical="center"/>
    </xf>
    <xf numFmtId="0" fontId="18" fillId="0" borderId="24" xfId="0" applyFont="1" applyBorder="1" applyAlignment="1">
      <alignment vertical="center"/>
    </xf>
    <xf numFmtId="0" fontId="24" fillId="0" borderId="33" xfId="0" applyFont="1" applyBorder="1" applyAlignment="1">
      <alignment vertical="center" wrapText="1"/>
    </xf>
    <xf numFmtId="0" fontId="19" fillId="0" borderId="0" xfId="0" applyFont="1" applyAlignment="1">
      <alignment horizontal="right"/>
    </xf>
    <xf numFmtId="14" fontId="19" fillId="4" borderId="0" xfId="0" applyNumberFormat="1" applyFont="1" applyFill="1" applyAlignment="1">
      <alignment horizontal="left"/>
    </xf>
    <xf numFmtId="0" fontId="19" fillId="0" borderId="16" xfId="0" applyFont="1" applyBorder="1"/>
    <xf numFmtId="0" fontId="19" fillId="0" borderId="17" xfId="0" applyFont="1" applyBorder="1"/>
    <xf numFmtId="0" fontId="19" fillId="0" borderId="18" xfId="0" applyFont="1" applyBorder="1"/>
    <xf numFmtId="0" fontId="19" fillId="3" borderId="19" xfId="0" applyFont="1" applyFill="1" applyBorder="1" applyAlignment="1">
      <alignment horizontal="left" vertical="center"/>
    </xf>
    <xf numFmtId="0" fontId="19" fillId="3" borderId="54" xfId="0" applyFont="1" applyFill="1" applyBorder="1" applyAlignment="1">
      <alignment horizontal="left" vertical="center"/>
    </xf>
    <xf numFmtId="0" fontId="25" fillId="0" borderId="0" xfId="0" applyFont="1" applyAlignment="1">
      <alignment vertical="center"/>
    </xf>
    <xf numFmtId="0" fontId="25" fillId="0" borderId="24" xfId="0" applyFont="1" applyBorder="1" applyAlignment="1">
      <alignment vertical="center" wrapText="1"/>
    </xf>
    <xf numFmtId="0" fontId="25" fillId="0" borderId="0" xfId="0" applyFont="1" applyAlignment="1">
      <alignment vertical="center" wrapText="1"/>
    </xf>
    <xf numFmtId="49" fontId="19" fillId="7" borderId="24" xfId="0" applyNumberFormat="1" applyFont="1" applyFill="1" applyBorder="1" applyAlignment="1" applyProtection="1">
      <alignment horizontal="center" vertical="center"/>
      <protection locked="0"/>
    </xf>
    <xf numFmtId="0" fontId="19" fillId="3" borderId="9" xfId="0" applyFont="1" applyFill="1" applyBorder="1" applyAlignment="1">
      <alignment horizontal="left" vertical="center"/>
    </xf>
    <xf numFmtId="0" fontId="19" fillId="3" borderId="62" xfId="0" applyFont="1" applyFill="1" applyBorder="1" applyAlignment="1">
      <alignment horizontal="left" vertical="center"/>
    </xf>
    <xf numFmtId="10" fontId="25" fillId="7" borderId="24" xfId="0" applyNumberFormat="1" applyFont="1" applyFill="1" applyBorder="1" applyAlignment="1" applyProtection="1">
      <alignment horizontal="center" vertical="center" wrapText="1"/>
      <protection locked="0"/>
    </xf>
    <xf numFmtId="0" fontId="36" fillId="0" borderId="0" xfId="0" applyFont="1"/>
    <xf numFmtId="0" fontId="36" fillId="0" borderId="0" xfId="0" applyFont="1" applyAlignment="1">
      <alignment wrapText="1"/>
    </xf>
    <xf numFmtId="0" fontId="37" fillId="0" borderId="0" xfId="0" applyFont="1"/>
    <xf numFmtId="0" fontId="37" fillId="0" borderId="0" xfId="0" applyFont="1" applyAlignment="1">
      <alignment horizontal="center"/>
    </xf>
    <xf numFmtId="40" fontId="37" fillId="0" borderId="0" xfId="2" applyFont="1"/>
    <xf numFmtId="0" fontId="37" fillId="0" borderId="0" xfId="0" applyFont="1" applyAlignment="1">
      <alignment horizontal="centerContinuous"/>
    </xf>
    <xf numFmtId="40" fontId="37" fillId="0" borderId="0" xfId="2" applyFont="1" applyAlignment="1">
      <alignment horizontal="centerContinuous"/>
    </xf>
    <xf numFmtId="40" fontId="39" fillId="0" borderId="2" xfId="2" applyFont="1" applyBorder="1" applyAlignment="1">
      <alignment horizontal="center" vertical="center" wrapText="1"/>
    </xf>
    <xf numFmtId="0" fontId="39" fillId="0" borderId="10" xfId="0" applyFont="1" applyBorder="1" applyAlignment="1">
      <alignment horizontal="center" vertical="center"/>
    </xf>
    <xf numFmtId="0" fontId="38" fillId="0" borderId="0" xfId="0" applyFont="1" applyAlignment="1">
      <alignment wrapText="1"/>
    </xf>
    <xf numFmtId="0" fontId="39" fillId="0" borderId="0" xfId="0" applyFont="1" applyAlignment="1">
      <alignment horizontal="center" vertical="center"/>
    </xf>
    <xf numFmtId="0" fontId="43" fillId="0" borderId="11" xfId="0" applyFont="1" applyBorder="1" applyAlignment="1">
      <alignment horizontal="center" vertical="center" wrapText="1"/>
    </xf>
    <xf numFmtId="0" fontId="43" fillId="0" borderId="4" xfId="0" applyFont="1" applyBorder="1" applyAlignment="1">
      <alignment vertical="center" wrapText="1"/>
    </xf>
    <xf numFmtId="0" fontId="43" fillId="0" borderId="4" xfId="0" applyFont="1" applyBorder="1" applyAlignment="1">
      <alignment horizontal="center" vertical="center" wrapText="1"/>
    </xf>
    <xf numFmtId="49" fontId="43" fillId="0" borderId="39" xfId="0" applyNumberFormat="1" applyFont="1" applyBorder="1" applyAlignment="1">
      <alignment horizontal="left" vertical="center"/>
    </xf>
    <xf numFmtId="40" fontId="43" fillId="0" borderId="4" xfId="2" applyFont="1" applyFill="1" applyBorder="1" applyAlignment="1">
      <alignment horizontal="right" vertical="center" wrapText="1"/>
    </xf>
    <xf numFmtId="0" fontId="43" fillId="0" borderId="5" xfId="0" applyFont="1" applyBorder="1" applyAlignment="1">
      <alignment horizontal="center" vertical="center" wrapText="1"/>
    </xf>
    <xf numFmtId="4" fontId="43" fillId="8" borderId="4" xfId="2" applyNumberFormat="1" applyFont="1" applyFill="1" applyBorder="1" applyAlignment="1">
      <alignment horizontal="right" vertical="center" wrapText="1"/>
    </xf>
    <xf numFmtId="40" fontId="43" fillId="0" borderId="74" xfId="2" applyFont="1" applyBorder="1" applyAlignment="1">
      <alignment horizontal="center" vertical="center" wrapText="1"/>
    </xf>
    <xf numFmtId="4" fontId="43" fillId="0" borderId="74" xfId="2" applyNumberFormat="1" applyFont="1" applyBorder="1" applyAlignment="1">
      <alignment horizontal="center" vertical="center" wrapText="1"/>
    </xf>
    <xf numFmtId="164" fontId="43" fillId="0" borderId="75" xfId="23" applyFont="1" applyBorder="1" applyAlignment="1">
      <alignment horizontal="right" vertical="center" wrapText="1"/>
    </xf>
    <xf numFmtId="0" fontId="39" fillId="10" borderId="12" xfId="0" applyFont="1" applyFill="1" applyBorder="1" applyAlignment="1">
      <alignment horizontal="left" vertical="center"/>
    </xf>
    <xf numFmtId="0" fontId="39" fillId="10" borderId="13" xfId="0" applyFont="1" applyFill="1" applyBorder="1" applyAlignment="1">
      <alignment horizontal="left" vertical="center"/>
    </xf>
    <xf numFmtId="0" fontId="39" fillId="10" borderId="13" xfId="0" applyFont="1" applyFill="1" applyBorder="1" applyAlignment="1">
      <alignment horizontal="center" vertical="center"/>
    </xf>
    <xf numFmtId="0" fontId="39" fillId="10" borderId="14" xfId="0" applyFont="1" applyFill="1" applyBorder="1" applyAlignment="1">
      <alignment horizontal="center" vertical="center"/>
    </xf>
    <xf numFmtId="0" fontId="39" fillId="10" borderId="16" xfId="0" applyFont="1" applyFill="1" applyBorder="1" applyAlignment="1">
      <alignment vertical="center"/>
    </xf>
    <xf numFmtId="0" fontId="39" fillId="10" borderId="17" xfId="0" applyFont="1" applyFill="1" applyBorder="1" applyAlignment="1">
      <alignment vertical="center"/>
    </xf>
    <xf numFmtId="0" fontId="38" fillId="10" borderId="17" xfId="0" applyFont="1" applyFill="1" applyBorder="1" applyAlignment="1">
      <alignment vertical="center"/>
    </xf>
    <xf numFmtId="0" fontId="39" fillId="10" borderId="18" xfId="0" applyFont="1" applyFill="1" applyBorder="1" applyAlignment="1">
      <alignment vertical="center"/>
    </xf>
    <xf numFmtId="0" fontId="39" fillId="11" borderId="2" xfId="0" applyFont="1" applyFill="1" applyBorder="1" applyAlignment="1">
      <alignment horizontal="center" vertical="center" wrapText="1"/>
    </xf>
    <xf numFmtId="0" fontId="39" fillId="11" borderId="2" xfId="0" applyFont="1" applyFill="1" applyBorder="1" applyAlignment="1">
      <alignment vertical="center" wrapText="1"/>
    </xf>
    <xf numFmtId="0" fontId="39" fillId="11" borderId="20" xfId="0" applyFont="1" applyFill="1" applyBorder="1" applyAlignment="1">
      <alignment vertical="center" wrapText="1"/>
    </xf>
    <xf numFmtId="0" fontId="39" fillId="11" borderId="21" xfId="0" applyFont="1" applyFill="1" applyBorder="1" applyAlignment="1">
      <alignment vertical="center" wrapText="1"/>
    </xf>
    <xf numFmtId="0" fontId="43" fillId="0" borderId="56" xfId="0" applyFont="1" applyBorder="1" applyAlignment="1">
      <alignment vertical="center" wrapText="1"/>
    </xf>
    <xf numFmtId="0" fontId="43" fillId="0" borderId="56" xfId="0" applyFont="1" applyBorder="1" applyAlignment="1">
      <alignment horizontal="center" vertical="center" wrapText="1"/>
    </xf>
    <xf numFmtId="49" fontId="43" fillId="0" borderId="34" xfId="0" applyNumberFormat="1" applyFont="1" applyBorder="1" applyAlignment="1">
      <alignment horizontal="left" vertical="center"/>
    </xf>
    <xf numFmtId="40" fontId="43" fillId="0" borderId="56" xfId="2" applyFont="1" applyFill="1" applyBorder="1" applyAlignment="1">
      <alignment horizontal="right" vertical="center" wrapText="1"/>
    </xf>
    <xf numFmtId="0" fontId="43" fillId="0" borderId="74" xfId="0" applyFont="1" applyBorder="1" applyAlignment="1">
      <alignment horizontal="center" vertical="center" wrapText="1"/>
    </xf>
    <xf numFmtId="4" fontId="43" fillId="8" borderId="56" xfId="2" applyNumberFormat="1" applyFont="1" applyFill="1" applyBorder="1" applyAlignment="1">
      <alignment horizontal="right" vertical="center" wrapText="1"/>
    </xf>
    <xf numFmtId="0" fontId="40" fillId="11" borderId="25" xfId="0" applyFont="1" applyFill="1" applyBorder="1" applyAlignment="1">
      <alignment horizontal="center" vertical="center" wrapText="1"/>
    </xf>
    <xf numFmtId="0" fontId="40" fillId="11" borderId="25" xfId="0" applyFont="1" applyFill="1" applyBorder="1" applyAlignment="1">
      <alignment vertical="center" wrapText="1"/>
    </xf>
    <xf numFmtId="0" fontId="41" fillId="11" borderId="25" xfId="0" applyFont="1" applyFill="1" applyBorder="1" applyAlignment="1">
      <alignment horizontal="center" vertical="center" wrapText="1"/>
    </xf>
    <xf numFmtId="40" fontId="41" fillId="11" borderId="25" xfId="2" applyFont="1" applyFill="1" applyBorder="1" applyAlignment="1">
      <alignment horizontal="right" vertical="center" wrapText="1"/>
    </xf>
    <xf numFmtId="0" fontId="41" fillId="11" borderId="2" xfId="0" applyFont="1" applyFill="1" applyBorder="1" applyAlignment="1">
      <alignment horizontal="center" vertical="center" wrapText="1"/>
    </xf>
    <xf numFmtId="4" fontId="41" fillId="11" borderId="25" xfId="2" applyNumberFormat="1" applyFont="1" applyFill="1" applyBorder="1" applyAlignment="1">
      <alignment horizontal="right" vertical="center" wrapText="1"/>
    </xf>
    <xf numFmtId="4" fontId="41" fillId="11" borderId="2" xfId="2" applyNumberFormat="1" applyFont="1" applyFill="1" applyBorder="1" applyAlignment="1">
      <alignment horizontal="right" vertical="center" wrapText="1"/>
    </xf>
    <xf numFmtId="164" fontId="42" fillId="11" borderId="25" xfId="23" applyFont="1" applyFill="1" applyBorder="1" applyAlignment="1">
      <alignment horizontal="right" vertical="center" wrapText="1"/>
    </xf>
    <xf numFmtId="0" fontId="40" fillId="11" borderId="2" xfId="0" applyFont="1" applyFill="1" applyBorder="1" applyAlignment="1">
      <alignment vertical="center" wrapText="1"/>
    </xf>
    <xf numFmtId="0" fontId="41" fillId="11" borderId="20" xfId="0" applyFont="1" applyFill="1" applyBorder="1" applyAlignment="1">
      <alignment horizontal="center" vertical="center" wrapText="1"/>
    </xf>
    <xf numFmtId="40" fontId="41" fillId="11" borderId="20" xfId="2" applyFont="1" applyFill="1" applyBorder="1" applyAlignment="1">
      <alignment horizontal="right" vertical="center" wrapText="1"/>
    </xf>
    <xf numFmtId="4" fontId="41" fillId="11" borderId="20" xfId="2" applyNumberFormat="1" applyFont="1" applyFill="1" applyBorder="1" applyAlignment="1">
      <alignment horizontal="right" vertical="center" wrapText="1"/>
    </xf>
    <xf numFmtId="4" fontId="43" fillId="0" borderId="48" xfId="2" applyNumberFormat="1" applyFont="1" applyBorder="1" applyAlignment="1">
      <alignment horizontal="center" vertical="center" wrapText="1"/>
    </xf>
    <xf numFmtId="164" fontId="43" fillId="0" borderId="76" xfId="23" applyFont="1" applyBorder="1" applyAlignment="1">
      <alignment horizontal="right" vertical="center" wrapText="1"/>
    </xf>
    <xf numFmtId="0" fontId="43" fillId="0" borderId="77" xfId="0" applyFont="1" applyBorder="1" applyAlignment="1">
      <alignment horizontal="center" vertical="center" wrapText="1"/>
    </xf>
    <xf numFmtId="0" fontId="43" fillId="0" borderId="78" xfId="0" applyFont="1" applyBorder="1" applyAlignment="1">
      <alignment vertical="center" wrapText="1"/>
    </xf>
    <xf numFmtId="40" fontId="43" fillId="0" borderId="47" xfId="2" applyFont="1" applyFill="1" applyBorder="1" applyAlignment="1">
      <alignment horizontal="right" vertical="center" wrapText="1"/>
    </xf>
    <xf numFmtId="0" fontId="43" fillId="0" borderId="48" xfId="0" applyFont="1" applyBorder="1" applyAlignment="1">
      <alignment horizontal="center" vertical="center" wrapText="1"/>
    </xf>
    <xf numFmtId="4" fontId="43" fillId="8" borderId="47" xfId="2" applyNumberFormat="1" applyFont="1" applyFill="1" applyBorder="1" applyAlignment="1">
      <alignment horizontal="right" vertical="center" wrapText="1"/>
    </xf>
    <xf numFmtId="40" fontId="43" fillId="0" borderId="48" xfId="2" applyFont="1" applyBorder="1" applyAlignment="1">
      <alignment horizontal="center" vertical="center" wrapText="1"/>
    </xf>
    <xf numFmtId="0" fontId="16" fillId="11" borderId="19" xfId="0" applyFont="1" applyFill="1" applyBorder="1" applyAlignment="1">
      <alignment horizontal="center" vertical="center"/>
    </xf>
    <xf numFmtId="0" fontId="13" fillId="11" borderId="10" xfId="0" applyFont="1" applyFill="1" applyBorder="1" applyAlignment="1">
      <alignment horizontal="center" vertical="center"/>
    </xf>
    <xf numFmtId="0" fontId="13" fillId="12" borderId="23" xfId="0" applyFont="1" applyFill="1" applyBorder="1" applyAlignment="1">
      <alignment horizontal="center" vertical="center"/>
    </xf>
    <xf numFmtId="0" fontId="13" fillId="12" borderId="2" xfId="0" applyFont="1" applyFill="1" applyBorder="1" applyAlignment="1">
      <alignment horizontal="left" vertical="center"/>
    </xf>
    <xf numFmtId="4" fontId="13" fillId="12" borderId="25" xfId="0" applyNumberFormat="1" applyFont="1" applyFill="1" applyBorder="1" applyAlignment="1">
      <alignment vertical="center"/>
    </xf>
    <xf numFmtId="9" fontId="28" fillId="0" borderId="25" xfId="22" applyFont="1" applyBorder="1" applyAlignment="1">
      <alignment horizontal="right" vertical="center"/>
    </xf>
    <xf numFmtId="4" fontId="28" fillId="0" borderId="25" xfId="0" applyNumberFormat="1" applyFont="1" applyBorder="1" applyAlignment="1">
      <alignment horizontal="right" vertical="center"/>
    </xf>
    <xf numFmtId="164" fontId="28" fillId="0" borderId="25" xfId="23" applyFont="1" applyBorder="1" applyAlignment="1">
      <alignment horizontal="right" vertical="center"/>
    </xf>
    <xf numFmtId="0" fontId="28" fillId="0" borderId="22" xfId="0" applyFont="1" applyBorder="1" applyAlignment="1">
      <alignment horizontal="left" vertical="center" wrapText="1"/>
    </xf>
    <xf numFmtId="164" fontId="28" fillId="0" borderId="20" xfId="23" applyFont="1" applyBorder="1" applyAlignment="1">
      <alignment horizontal="right" vertical="center"/>
    </xf>
    <xf numFmtId="4" fontId="28" fillId="0" borderId="20" xfId="0" applyNumberFormat="1" applyFont="1" applyBorder="1" applyAlignment="1">
      <alignment horizontal="right" vertical="center"/>
    </xf>
    <xf numFmtId="0" fontId="16" fillId="11" borderId="25" xfId="0" applyFont="1" applyFill="1" applyBorder="1" applyAlignment="1">
      <alignment horizontal="center" vertical="center"/>
    </xf>
    <xf numFmtId="49" fontId="13" fillId="11" borderId="25" xfId="0" applyNumberFormat="1" applyFont="1" applyFill="1" applyBorder="1" applyAlignment="1">
      <alignment horizontal="center" vertical="center"/>
    </xf>
    <xf numFmtId="0" fontId="13" fillId="12" borderId="60" xfId="0" applyFont="1" applyFill="1" applyBorder="1" applyAlignment="1">
      <alignment horizontal="center" vertical="center"/>
    </xf>
    <xf numFmtId="9" fontId="28" fillId="12" borderId="25" xfId="23" applyNumberFormat="1" applyFont="1" applyFill="1" applyBorder="1" applyAlignment="1">
      <alignment horizontal="right" vertical="center"/>
    </xf>
    <xf numFmtId="164" fontId="14" fillId="12" borderId="25" xfId="23" applyFont="1" applyFill="1" applyBorder="1" applyAlignment="1">
      <alignment horizontal="right" vertical="center"/>
    </xf>
    <xf numFmtId="0" fontId="12" fillId="0" borderId="55" xfId="0" applyFont="1" applyBorder="1" applyAlignment="1">
      <alignment horizontal="center" vertical="center"/>
    </xf>
    <xf numFmtId="4" fontId="28" fillId="0" borderId="21" xfId="0" applyNumberFormat="1" applyFont="1" applyBorder="1" applyAlignment="1">
      <alignment horizontal="right" vertical="center"/>
    </xf>
    <xf numFmtId="0" fontId="12" fillId="2" borderId="82" xfId="0" applyFont="1" applyFill="1" applyBorder="1" applyAlignment="1">
      <alignment horizontal="center" vertical="center"/>
    </xf>
    <xf numFmtId="4" fontId="12" fillId="2" borderId="83" xfId="0" applyNumberFormat="1" applyFont="1" applyFill="1" applyBorder="1" applyAlignment="1">
      <alignment horizontal="right" vertical="center"/>
    </xf>
    <xf numFmtId="0" fontId="13" fillId="12" borderId="2" xfId="0" applyFont="1" applyFill="1" applyBorder="1" applyAlignment="1">
      <alignment vertical="center"/>
    </xf>
    <xf numFmtId="0" fontId="39" fillId="9" borderId="6" xfId="0" applyFont="1" applyFill="1" applyBorder="1" applyAlignment="1">
      <alignment horizontal="center" vertical="center"/>
    </xf>
    <xf numFmtId="0" fontId="39" fillId="9" borderId="7" xfId="0" applyFont="1" applyFill="1" applyBorder="1" applyAlignment="1">
      <alignment horizontal="center" vertical="center"/>
    </xf>
    <xf numFmtId="0" fontId="39" fillId="9" borderId="8" xfId="0" applyFont="1" applyFill="1" applyBorder="1" applyAlignment="1">
      <alignment horizontal="center" vertical="center"/>
    </xf>
    <xf numFmtId="0" fontId="39" fillId="0" borderId="64" xfId="0" applyFont="1" applyBorder="1" applyAlignment="1">
      <alignment horizontal="center" vertical="center"/>
    </xf>
    <xf numFmtId="0" fontId="39" fillId="0" borderId="9" xfId="0" applyFont="1" applyBorder="1" applyAlignment="1">
      <alignment horizontal="center" vertical="center"/>
    </xf>
    <xf numFmtId="0" fontId="39" fillId="0" borderId="65" xfId="0" applyFont="1" applyBorder="1" applyAlignment="1">
      <alignment horizontal="center" vertical="center"/>
    </xf>
    <xf numFmtId="0" fontId="39" fillId="0" borderId="3" xfId="0" applyFont="1" applyBorder="1" applyAlignment="1">
      <alignment horizontal="center" vertical="center"/>
    </xf>
    <xf numFmtId="40" fontId="39" fillId="0" borderId="65" xfId="2" applyFont="1" applyBorder="1" applyAlignment="1">
      <alignment horizontal="center" vertical="center"/>
    </xf>
    <xf numFmtId="40" fontId="39" fillId="0" borderId="3" xfId="2" applyFont="1" applyBorder="1" applyAlignment="1">
      <alignment horizontal="center" vertical="center"/>
    </xf>
    <xf numFmtId="40" fontId="39" fillId="0" borderId="66" xfId="2" applyFont="1" applyBorder="1" applyAlignment="1">
      <alignment horizontal="center" vertical="center"/>
    </xf>
    <xf numFmtId="40" fontId="39" fillId="0" borderId="7" xfId="2" applyFont="1" applyBorder="1" applyAlignment="1">
      <alignment horizontal="center" vertical="center"/>
    </xf>
    <xf numFmtId="40" fontId="39" fillId="0" borderId="8" xfId="2" applyFont="1" applyBorder="1" applyAlignment="1">
      <alignment horizontal="center" vertical="center"/>
    </xf>
    <xf numFmtId="0" fontId="39" fillId="0" borderId="67" xfId="0" applyFont="1" applyBorder="1" applyAlignment="1">
      <alignment horizontal="center" vertical="center"/>
    </xf>
    <xf numFmtId="0" fontId="39" fillId="0" borderId="58" xfId="0" applyFont="1" applyBorder="1" applyAlignment="1">
      <alignment horizontal="center" vertical="center"/>
    </xf>
    <xf numFmtId="0" fontId="39" fillId="0" borderId="59" xfId="0" applyFont="1" applyBorder="1" applyAlignment="1">
      <alignment horizontal="center" vertical="center"/>
    </xf>
    <xf numFmtId="0" fontId="37" fillId="0" borderId="73" xfId="0" applyFont="1" applyBorder="1" applyAlignment="1">
      <alignment horizontal="center" vertical="center" wrapText="1"/>
    </xf>
    <xf numFmtId="0" fontId="37" fillId="0" borderId="71" xfId="0" applyFont="1" applyBorder="1" applyAlignment="1">
      <alignment horizontal="center" vertical="center" wrapText="1"/>
    </xf>
    <xf numFmtId="0" fontId="37" fillId="0" borderId="72" xfId="0" applyFont="1" applyBorder="1" applyAlignment="1">
      <alignment horizontal="center" vertical="center" wrapText="1"/>
    </xf>
    <xf numFmtId="0" fontId="39" fillId="3" borderId="15" xfId="0" applyFont="1" applyFill="1" applyBorder="1" applyAlignment="1">
      <alignment horizontal="center" vertical="center" wrapText="1"/>
    </xf>
    <xf numFmtId="0" fontId="39" fillId="3" borderId="63" xfId="0" applyFont="1" applyFill="1" applyBorder="1" applyAlignment="1">
      <alignment horizontal="center" vertical="center" wrapText="1"/>
    </xf>
    <xf numFmtId="0" fontId="39" fillId="3" borderId="16" xfId="0" applyFont="1" applyFill="1" applyBorder="1" applyAlignment="1">
      <alignment horizontal="center" vertical="center" wrapText="1"/>
    </xf>
    <xf numFmtId="0" fontId="39" fillId="3" borderId="26" xfId="0" applyFont="1" applyFill="1" applyBorder="1" applyAlignment="1">
      <alignment horizontal="center" vertical="center" wrapText="1"/>
    </xf>
    <xf numFmtId="0" fontId="39" fillId="3" borderId="48" xfId="0" applyFont="1" applyFill="1" applyBorder="1" applyAlignment="1">
      <alignment horizontal="center" vertical="center" wrapText="1"/>
    </xf>
    <xf numFmtId="0" fontId="39" fillId="3" borderId="0" xfId="0" applyFont="1" applyFill="1" applyAlignment="1">
      <alignment horizontal="center" vertical="center" wrapText="1"/>
    </xf>
    <xf numFmtId="0" fontId="39" fillId="3" borderId="27" xfId="0" applyFont="1" applyFill="1" applyBorder="1" applyAlignment="1">
      <alignment horizontal="center" vertical="center" wrapText="1"/>
    </xf>
    <xf numFmtId="0" fontId="39" fillId="3" borderId="17" xfId="0" applyFont="1" applyFill="1" applyBorder="1" applyAlignment="1">
      <alignment horizontal="center" vertical="center" wrapText="1"/>
    </xf>
    <xf numFmtId="0" fontId="39" fillId="3" borderId="13" xfId="0" applyFont="1" applyFill="1" applyBorder="1" applyAlignment="1">
      <alignment horizontal="center" vertical="center" wrapText="1"/>
    </xf>
    <xf numFmtId="0" fontId="39" fillId="3" borderId="14" xfId="0" applyFont="1" applyFill="1" applyBorder="1" applyAlignment="1">
      <alignment horizontal="center" vertical="center" wrapText="1"/>
    </xf>
    <xf numFmtId="0" fontId="39" fillId="3" borderId="18" xfId="0" applyFont="1" applyFill="1" applyBorder="1" applyAlignment="1">
      <alignment horizontal="center" vertical="center" wrapText="1"/>
    </xf>
    <xf numFmtId="0" fontId="37" fillId="0" borderId="68" xfId="0" applyFont="1" applyBorder="1" applyAlignment="1">
      <alignment horizontal="center" vertical="center" wrapText="1"/>
    </xf>
    <xf numFmtId="0" fontId="37" fillId="0" borderId="69" xfId="0" applyFont="1" applyBorder="1" applyAlignment="1">
      <alignment horizontal="center" vertical="center" wrapText="1"/>
    </xf>
    <xf numFmtId="0" fontId="37" fillId="0" borderId="70" xfId="0" applyFont="1" applyBorder="1" applyAlignment="1">
      <alignment horizontal="center" vertical="center" wrapText="1"/>
    </xf>
    <xf numFmtId="164" fontId="39" fillId="11" borderId="2" xfId="23" applyFont="1" applyFill="1" applyBorder="1" applyAlignment="1">
      <alignment horizontal="right" vertical="center" wrapText="1"/>
    </xf>
    <xf numFmtId="164" fontId="39" fillId="11" borderId="21" xfId="23" applyFont="1" applyFill="1" applyBorder="1" applyAlignment="1">
      <alignment horizontal="right" vertical="center" wrapText="1"/>
    </xf>
    <xf numFmtId="0" fontId="48" fillId="0" borderId="48" xfId="0" applyFont="1" applyBorder="1" applyAlignment="1">
      <alignment horizontal="center" vertical="center" wrapText="1"/>
    </xf>
    <xf numFmtId="0" fontId="48" fillId="0" borderId="63" xfId="0" applyFont="1" applyBorder="1" applyAlignment="1">
      <alignment horizontal="center" vertical="center" wrapText="1"/>
    </xf>
    <xf numFmtId="0" fontId="43" fillId="11" borderId="2" xfId="0" applyFont="1" applyFill="1" applyBorder="1" applyAlignment="1">
      <alignment horizontal="center" vertical="center" wrapText="1"/>
    </xf>
    <xf numFmtId="0" fontId="43" fillId="11" borderId="20" xfId="0" applyFont="1" applyFill="1" applyBorder="1" applyAlignment="1">
      <alignment horizontal="center" vertical="center" wrapText="1"/>
    </xf>
    <xf numFmtId="0" fontId="43" fillId="11" borderId="21" xfId="0" applyFont="1" applyFill="1" applyBorder="1" applyAlignment="1">
      <alignment horizontal="center" vertical="center" wrapText="1"/>
    </xf>
    <xf numFmtId="0" fontId="39" fillId="11" borderId="2" xfId="0" applyFont="1" applyFill="1" applyBorder="1" applyAlignment="1">
      <alignment horizontal="left" vertical="center" wrapText="1"/>
    </xf>
    <xf numFmtId="0" fontId="39" fillId="11" borderId="20" xfId="0" applyFont="1" applyFill="1" applyBorder="1" applyAlignment="1">
      <alignment horizontal="left" vertical="center" wrapText="1"/>
    </xf>
    <xf numFmtId="0" fontId="39" fillId="11" borderId="21" xfId="0" applyFont="1" applyFill="1" applyBorder="1" applyAlignment="1">
      <alignment horizontal="left" vertical="center" wrapText="1"/>
    </xf>
    <xf numFmtId="0" fontId="40" fillId="11" borderId="20" xfId="0" applyFont="1" applyFill="1" applyBorder="1" applyAlignment="1">
      <alignment horizontal="left" vertical="center" wrapText="1"/>
    </xf>
    <xf numFmtId="0" fontId="40" fillId="11" borderId="79" xfId="0" applyFont="1" applyFill="1" applyBorder="1" applyAlignment="1">
      <alignment horizontal="left" vertical="center" wrapText="1"/>
    </xf>
    <xf numFmtId="0" fontId="29" fillId="11" borderId="12" xfId="0" applyFont="1" applyFill="1" applyBorder="1" applyAlignment="1">
      <alignment horizontal="center" vertical="center"/>
    </xf>
    <xf numFmtId="0" fontId="29" fillId="11" borderId="13" xfId="0" applyFont="1" applyFill="1" applyBorder="1" applyAlignment="1">
      <alignment horizontal="center" vertical="center"/>
    </xf>
    <xf numFmtId="0" fontId="29" fillId="11" borderId="14" xfId="0" applyFont="1" applyFill="1" applyBorder="1" applyAlignment="1">
      <alignment horizontal="center" vertical="center"/>
    </xf>
    <xf numFmtId="0" fontId="29" fillId="11" borderId="80" xfId="0" applyFont="1" applyFill="1" applyBorder="1" applyAlignment="1">
      <alignment horizontal="center" vertical="center"/>
    </xf>
    <xf numFmtId="0" fontId="29" fillId="11" borderId="22" xfId="0" applyFont="1" applyFill="1" applyBorder="1" applyAlignment="1">
      <alignment horizontal="center" vertical="center"/>
    </xf>
    <xf numFmtId="0" fontId="29" fillId="11" borderId="81" xfId="0" applyFont="1" applyFill="1" applyBorder="1" applyAlignment="1">
      <alignment horizontal="center" vertical="center"/>
    </xf>
    <xf numFmtId="0" fontId="28" fillId="0" borderId="1" xfId="0" applyFont="1" applyBorder="1" applyAlignment="1">
      <alignment horizontal="left" vertical="center" wrapText="1"/>
    </xf>
    <xf numFmtId="0" fontId="28" fillId="0" borderId="3" xfId="0" applyFont="1" applyBorder="1" applyAlignment="1">
      <alignment horizontal="left" vertical="center" wrapText="1"/>
    </xf>
    <xf numFmtId="0" fontId="12" fillId="0" borderId="1" xfId="0" applyFont="1" applyBorder="1" applyAlignment="1">
      <alignment horizontal="center" vertical="center"/>
    </xf>
    <xf numFmtId="0" fontId="12" fillId="0" borderId="3" xfId="0" applyFont="1" applyBorder="1" applyAlignment="1">
      <alignment horizontal="center" vertical="center"/>
    </xf>
    <xf numFmtId="0" fontId="12" fillId="0" borderId="2" xfId="0" applyFont="1" applyBorder="1" applyAlignment="1">
      <alignment horizontal="left" vertical="center" wrapText="1"/>
    </xf>
    <xf numFmtId="0" fontId="12" fillId="0" borderId="20" xfId="0" applyFont="1" applyBorder="1" applyAlignment="1">
      <alignment horizontal="left" vertical="center" wrapText="1"/>
    </xf>
    <xf numFmtId="0" fontId="12" fillId="0" borderId="21" xfId="0" applyFont="1" applyBorder="1" applyAlignment="1">
      <alignment horizontal="left" vertical="center" wrapText="1"/>
    </xf>
    <xf numFmtId="0" fontId="12" fillId="0" borderId="2" xfId="0" applyFont="1" applyBorder="1" applyAlignment="1">
      <alignment horizontal="left" vertical="center"/>
    </xf>
    <xf numFmtId="0" fontId="12" fillId="0" borderId="20" xfId="0" applyFont="1" applyBorder="1" applyAlignment="1">
      <alignment horizontal="left" vertical="center"/>
    </xf>
    <xf numFmtId="0" fontId="12" fillId="0" borderId="21" xfId="0" applyFont="1" applyBorder="1" applyAlignment="1">
      <alignment horizontal="left" vertical="center"/>
    </xf>
    <xf numFmtId="0" fontId="15" fillId="0" borderId="82" xfId="0" applyFont="1" applyBorder="1" applyAlignment="1">
      <alignment horizontal="center" vertical="center" wrapText="1"/>
    </xf>
    <xf numFmtId="0" fontId="15" fillId="0" borderId="13" xfId="0" applyFont="1" applyBorder="1" applyAlignment="1">
      <alignment horizontal="center" vertical="center" wrapText="1"/>
    </xf>
    <xf numFmtId="0" fontId="15" fillId="0" borderId="48" xfId="0" applyFont="1" applyBorder="1" applyAlignment="1">
      <alignment horizontal="center" vertical="center" wrapText="1"/>
    </xf>
    <xf numFmtId="0" fontId="15" fillId="0" borderId="0" xfId="0" applyFont="1" applyAlignment="1">
      <alignment horizontal="center" vertical="center" wrapText="1"/>
    </xf>
    <xf numFmtId="0" fontId="15" fillId="0" borderId="55" xfId="0" applyFont="1" applyBorder="1" applyAlignment="1">
      <alignment horizontal="center" vertical="center" wrapText="1"/>
    </xf>
    <xf numFmtId="0" fontId="15" fillId="0" borderId="22" xfId="0" applyFont="1" applyBorder="1" applyAlignment="1">
      <alignment horizontal="center" vertical="center" wrapText="1"/>
    </xf>
    <xf numFmtId="4" fontId="13" fillId="2" borderId="13" xfId="0" applyNumberFormat="1" applyFont="1" applyFill="1" applyBorder="1" applyAlignment="1">
      <alignment horizontal="center" vertical="center" wrapText="1"/>
    </xf>
    <xf numFmtId="4" fontId="13" fillId="2" borderId="0" xfId="0" applyNumberFormat="1" applyFont="1" applyFill="1" applyAlignment="1">
      <alignment horizontal="center" vertical="center" wrapText="1"/>
    </xf>
    <xf numFmtId="4" fontId="13" fillId="2" borderId="22" xfId="0" applyNumberFormat="1" applyFont="1" applyFill="1" applyBorder="1" applyAlignment="1">
      <alignment horizontal="center" vertical="center" wrapText="1"/>
    </xf>
    <xf numFmtId="4" fontId="13" fillId="2" borderId="83" xfId="0" applyNumberFormat="1" applyFont="1" applyFill="1" applyBorder="1" applyAlignment="1">
      <alignment horizontal="center" wrapText="1"/>
    </xf>
    <xf numFmtId="4" fontId="13" fillId="2" borderId="63" xfId="0" applyNumberFormat="1" applyFont="1" applyFill="1" applyBorder="1" applyAlignment="1">
      <alignment horizontal="center" wrapText="1"/>
    </xf>
    <xf numFmtId="4" fontId="13" fillId="2" borderId="53" xfId="0" applyNumberFormat="1" applyFont="1" applyFill="1" applyBorder="1" applyAlignment="1">
      <alignment horizontal="center" wrapText="1"/>
    </xf>
    <xf numFmtId="0" fontId="16" fillId="11" borderId="2" xfId="0" applyFont="1" applyFill="1" applyBorder="1" applyAlignment="1">
      <alignment horizontal="center" vertical="center" wrapText="1"/>
    </xf>
    <xf numFmtId="0" fontId="16" fillId="11" borderId="20" xfId="0" applyFont="1" applyFill="1" applyBorder="1" applyAlignment="1">
      <alignment horizontal="center" vertical="center" wrapText="1"/>
    </xf>
    <xf numFmtId="0" fontId="16" fillId="11" borderId="21" xfId="0" applyFont="1" applyFill="1" applyBorder="1" applyAlignment="1">
      <alignment horizontal="center" vertical="center" wrapText="1"/>
    </xf>
    <xf numFmtId="0" fontId="16" fillId="11" borderId="2" xfId="0" applyFont="1" applyFill="1" applyBorder="1" applyAlignment="1">
      <alignment horizontal="center" vertical="center"/>
    </xf>
    <xf numFmtId="0" fontId="16" fillId="11" borderId="20" xfId="0" applyFont="1" applyFill="1" applyBorder="1" applyAlignment="1">
      <alignment horizontal="center" vertical="center"/>
    </xf>
    <xf numFmtId="0" fontId="16" fillId="11" borderId="21" xfId="0" applyFont="1" applyFill="1" applyBorder="1" applyAlignment="1">
      <alignment horizontal="center" vertical="center"/>
    </xf>
    <xf numFmtId="0" fontId="19" fillId="3" borderId="60" xfId="0" applyFont="1" applyFill="1" applyBorder="1" applyAlignment="1" applyProtection="1">
      <alignment horizontal="center" vertical="center" wrapText="1"/>
      <protection locked="0"/>
    </xf>
    <xf numFmtId="0" fontId="19" fillId="3" borderId="61" xfId="0" applyFont="1" applyFill="1" applyBorder="1" applyAlignment="1" applyProtection="1">
      <alignment horizontal="center" vertical="center" wrapText="1"/>
      <protection locked="0"/>
    </xf>
    <xf numFmtId="0" fontId="19" fillId="3" borderId="57" xfId="0" applyFont="1" applyFill="1" applyBorder="1" applyAlignment="1" applyProtection="1">
      <alignment horizontal="center" vertical="center" wrapText="1"/>
      <protection locked="0"/>
    </xf>
    <xf numFmtId="0" fontId="19" fillId="3" borderId="58" xfId="0" applyFont="1" applyFill="1" applyBorder="1" applyAlignment="1" applyProtection="1">
      <alignment horizontal="center" vertical="center" wrapText="1"/>
      <protection locked="0"/>
    </xf>
    <xf numFmtId="0" fontId="19" fillId="3" borderId="59" xfId="0" applyFont="1" applyFill="1" applyBorder="1" applyAlignment="1" applyProtection="1">
      <alignment horizontal="center" vertical="center" wrapText="1"/>
      <protection locked="0"/>
    </xf>
    <xf numFmtId="49" fontId="10" fillId="7" borderId="0" xfId="0" applyNumberFormat="1" applyFont="1" applyFill="1" applyAlignment="1" applyProtection="1">
      <alignment horizontal="center" vertical="center"/>
      <protection locked="0"/>
    </xf>
    <xf numFmtId="0" fontId="19" fillId="4" borderId="0" xfId="0" applyFont="1" applyFill="1" applyAlignment="1">
      <alignment horizontal="center" wrapText="1"/>
    </xf>
    <xf numFmtId="0" fontId="0" fillId="0" borderId="0" xfId="0" applyAlignment="1">
      <alignment horizontal="center" wrapText="1"/>
    </xf>
    <xf numFmtId="0" fontId="25" fillId="0" borderId="15" xfId="0" applyFont="1" applyBorder="1" applyAlignment="1">
      <alignment horizontal="right" vertical="center" wrapText="1"/>
    </xf>
    <xf numFmtId="0" fontId="26" fillId="0" borderId="0" xfId="0" applyFont="1" applyAlignment="1">
      <alignment horizontal="right" vertical="center" wrapText="1"/>
    </xf>
    <xf numFmtId="0" fontId="25" fillId="0" borderId="0" xfId="0" applyFont="1" applyAlignment="1">
      <alignment horizontal="right" vertical="center" wrapText="1"/>
    </xf>
    <xf numFmtId="0" fontId="25" fillId="7" borderId="28" xfId="0" applyFont="1" applyFill="1" applyBorder="1" applyAlignment="1" applyProtection="1">
      <alignment horizontal="center" vertical="center" wrapText="1"/>
      <protection locked="0"/>
    </xf>
    <xf numFmtId="0" fontId="19" fillId="0" borderId="29" xfId="0" applyFont="1" applyBorder="1" applyAlignment="1" applyProtection="1">
      <alignment horizontal="center" vertical="center" wrapText="1"/>
      <protection locked="0"/>
    </xf>
    <xf numFmtId="0" fontId="19" fillId="0" borderId="30" xfId="0" applyFont="1" applyBorder="1" applyAlignment="1" applyProtection="1">
      <alignment horizontal="center" vertical="center" wrapText="1"/>
      <protection locked="0"/>
    </xf>
    <xf numFmtId="0" fontId="25" fillId="7" borderId="0" xfId="0" applyFont="1" applyFill="1" applyAlignment="1" applyProtection="1">
      <alignment horizontal="center" vertical="center" wrapText="1"/>
      <protection locked="0"/>
    </xf>
    <xf numFmtId="0" fontId="19" fillId="0" borderId="0" xfId="0" applyFont="1" applyAlignment="1" applyProtection="1">
      <alignment horizontal="center" vertical="center" wrapText="1"/>
      <protection locked="0"/>
    </xf>
    <xf numFmtId="0" fontId="31" fillId="3" borderId="6" xfId="0" applyFont="1" applyFill="1" applyBorder="1" applyAlignment="1">
      <alignment horizontal="center" vertical="center"/>
    </xf>
    <xf numFmtId="0" fontId="31" fillId="3" borderId="7" xfId="0" applyFont="1" applyFill="1" applyBorder="1" applyAlignment="1">
      <alignment horizontal="center" vertical="center"/>
    </xf>
    <xf numFmtId="0" fontId="31" fillId="3" borderId="8" xfId="0" applyFont="1" applyFill="1" applyBorder="1" applyAlignment="1">
      <alignment horizontal="center" vertical="center"/>
    </xf>
    <xf numFmtId="0" fontId="19" fillId="4" borderId="0" xfId="0" applyFont="1" applyFill="1" applyAlignment="1">
      <alignment horizontal="left" vertical="center" wrapText="1"/>
    </xf>
    <xf numFmtId="0" fontId="10" fillId="7" borderId="0" xfId="0" applyFont="1" applyFill="1" applyAlignment="1" applyProtection="1">
      <alignment horizontal="center" vertical="center"/>
      <protection locked="0"/>
    </xf>
    <xf numFmtId="0" fontId="24" fillId="0" borderId="15" xfId="0" applyFont="1" applyBorder="1" applyAlignment="1">
      <alignment horizontal="center" vertical="center" wrapText="1"/>
    </xf>
    <xf numFmtId="0" fontId="24" fillId="0" borderId="0" xfId="0" applyFont="1" applyAlignment="1">
      <alignment horizontal="center" vertical="center" wrapText="1"/>
    </xf>
    <xf numFmtId="0" fontId="24" fillId="0" borderId="24" xfId="0" applyFont="1" applyBorder="1" applyAlignment="1">
      <alignment horizontal="center" vertical="center" wrapText="1"/>
    </xf>
    <xf numFmtId="0" fontId="24" fillId="0" borderId="0" xfId="0" applyFont="1" applyAlignment="1">
      <alignment vertical="center" wrapText="1"/>
    </xf>
    <xf numFmtId="0" fontId="0" fillId="4" borderId="0" xfId="0" applyFill="1" applyAlignment="1">
      <alignment vertical="center" wrapText="1"/>
    </xf>
    <xf numFmtId="0" fontId="19" fillId="3" borderId="55" xfId="0" applyFont="1" applyFill="1" applyBorder="1" applyAlignment="1" applyProtection="1">
      <alignment horizontal="left" vertical="center" wrapText="1"/>
      <protection locked="0"/>
    </xf>
    <xf numFmtId="0" fontId="19" fillId="3" borderId="22" xfId="0" applyFont="1" applyFill="1" applyBorder="1" applyAlignment="1" applyProtection="1">
      <alignment horizontal="left" vertical="center" wrapText="1"/>
      <protection locked="0"/>
    </xf>
    <xf numFmtId="0" fontId="19" fillId="3" borderId="53" xfId="0" applyFont="1" applyFill="1" applyBorder="1" applyAlignment="1" applyProtection="1">
      <alignment horizontal="left" vertical="center" wrapText="1"/>
      <protection locked="0"/>
    </xf>
    <xf numFmtId="0" fontId="19" fillId="5" borderId="15" xfId="0" applyFont="1" applyFill="1" applyBorder="1" applyAlignment="1" applyProtection="1">
      <alignment horizontal="left" vertical="top"/>
      <protection locked="0"/>
    </xf>
    <xf numFmtId="0" fontId="19" fillId="5" borderId="0" xfId="0" applyFont="1" applyFill="1" applyAlignment="1" applyProtection="1">
      <alignment horizontal="left" vertical="top"/>
      <protection locked="0"/>
    </xf>
    <xf numFmtId="0" fontId="19" fillId="5" borderId="24" xfId="0" applyFont="1" applyFill="1" applyBorder="1" applyAlignment="1" applyProtection="1">
      <alignment horizontal="left" vertical="top"/>
      <protection locked="0"/>
    </xf>
    <xf numFmtId="0" fontId="20" fillId="6" borderId="15" xfId="0" applyFont="1" applyFill="1" applyBorder="1" applyAlignment="1">
      <alignment horizontal="center" vertical="center"/>
    </xf>
    <xf numFmtId="0" fontId="20" fillId="6" borderId="0" xfId="0" applyFont="1" applyFill="1" applyAlignment="1">
      <alignment horizontal="center" vertical="center"/>
    </xf>
    <xf numFmtId="0" fontId="20" fillId="6" borderId="24" xfId="0" applyFont="1" applyFill="1" applyBorder="1" applyAlignment="1">
      <alignment horizontal="center" vertical="center"/>
    </xf>
    <xf numFmtId="0" fontId="19" fillId="3" borderId="25" xfId="0" applyFont="1" applyFill="1" applyBorder="1" applyAlignment="1" applyProtection="1">
      <alignment horizontal="center" vertical="center" wrapText="1"/>
      <protection locked="0"/>
    </xf>
    <xf numFmtId="0" fontId="19" fillId="3" borderId="10" xfId="0" applyFont="1" applyFill="1" applyBorder="1" applyAlignment="1" applyProtection="1">
      <alignment horizontal="center" vertical="center" wrapText="1"/>
      <protection locked="0"/>
    </xf>
  </cellXfs>
  <cellStyles count="239">
    <cellStyle name="Excel Built-in Normal" xfId="5" xr:uid="{00000000-0005-0000-0000-000000000000}"/>
    <cellStyle name="Moeda" xfId="23" builtinId="4"/>
    <cellStyle name="Moeda 10" xfId="25" xr:uid="{00000000-0005-0000-0000-000002000000}"/>
    <cellStyle name="Moeda 11" xfId="227" xr:uid="{10CAE914-5BEC-4341-A0B6-7BE166888089}"/>
    <cellStyle name="Moeda 2" xfId="12" xr:uid="{00000000-0005-0000-0000-000003000000}"/>
    <cellStyle name="Moeda 2 2" xfId="27" xr:uid="{00000000-0005-0000-0000-000004000000}"/>
    <cellStyle name="Moeda 2 2 2" xfId="28" xr:uid="{00000000-0005-0000-0000-000005000000}"/>
    <cellStyle name="Moeda 2 2 2 2" xfId="193" xr:uid="{00000000-0005-0000-0000-000006000000}"/>
    <cellStyle name="Moeda 2 2 3" xfId="29" xr:uid="{00000000-0005-0000-0000-000007000000}"/>
    <cellStyle name="Moeda 2 2 4" xfId="186" xr:uid="{00000000-0005-0000-0000-000008000000}"/>
    <cellStyle name="Moeda 2 2 5" xfId="234" xr:uid="{43A28E30-F236-45E5-ABFC-126834086771}"/>
    <cellStyle name="Moeda 2 3" xfId="30" xr:uid="{00000000-0005-0000-0000-000009000000}"/>
    <cellStyle name="Moeda 2 3 2" xfId="31" xr:uid="{00000000-0005-0000-0000-00000A000000}"/>
    <cellStyle name="Moeda 2 4" xfId="32" xr:uid="{00000000-0005-0000-0000-00000B000000}"/>
    <cellStyle name="Moeda 2 4 2" xfId="33" xr:uid="{00000000-0005-0000-0000-00000C000000}"/>
    <cellStyle name="Moeda 2 5" xfId="34" xr:uid="{00000000-0005-0000-0000-00000D000000}"/>
    <cellStyle name="Moeda 2 5 2" xfId="194" xr:uid="{00000000-0005-0000-0000-00000E000000}"/>
    <cellStyle name="Moeda 2 6" xfId="35" xr:uid="{00000000-0005-0000-0000-00000F000000}"/>
    <cellStyle name="Moeda 2 7" xfId="174" xr:uid="{00000000-0005-0000-0000-000010000000}"/>
    <cellStyle name="Moeda 2 8" xfId="26" xr:uid="{00000000-0005-0000-0000-000011000000}"/>
    <cellStyle name="Moeda 2 9" xfId="230" xr:uid="{D37FF8D3-27D6-43B6-89DA-CC292ECFF415}"/>
    <cellStyle name="Moeda 3" xfId="15" xr:uid="{00000000-0005-0000-0000-000012000000}"/>
    <cellStyle name="Moeda 3 2" xfId="37" xr:uid="{00000000-0005-0000-0000-000013000000}"/>
    <cellStyle name="Moeda 3 2 2" xfId="38" xr:uid="{00000000-0005-0000-0000-000014000000}"/>
    <cellStyle name="Moeda 3 2 2 2" xfId="195" xr:uid="{00000000-0005-0000-0000-000015000000}"/>
    <cellStyle name="Moeda 3 2 3" xfId="39" xr:uid="{00000000-0005-0000-0000-000016000000}"/>
    <cellStyle name="Moeda 3 2 4" xfId="189" xr:uid="{00000000-0005-0000-0000-000017000000}"/>
    <cellStyle name="Moeda 3 3" xfId="40" xr:uid="{00000000-0005-0000-0000-000018000000}"/>
    <cellStyle name="Moeda 3 3 2" xfId="41" xr:uid="{00000000-0005-0000-0000-000019000000}"/>
    <cellStyle name="Moeda 3 4" xfId="42" xr:uid="{00000000-0005-0000-0000-00001A000000}"/>
    <cellStyle name="Moeda 3 4 2" xfId="43" xr:uid="{00000000-0005-0000-0000-00001B000000}"/>
    <cellStyle name="Moeda 3 5" xfId="44" xr:uid="{00000000-0005-0000-0000-00001C000000}"/>
    <cellStyle name="Moeda 3 5 2" xfId="196" xr:uid="{00000000-0005-0000-0000-00001D000000}"/>
    <cellStyle name="Moeda 3 6" xfId="45" xr:uid="{00000000-0005-0000-0000-00001E000000}"/>
    <cellStyle name="Moeda 3 7" xfId="177" xr:uid="{00000000-0005-0000-0000-00001F000000}"/>
    <cellStyle name="Moeda 3 8" xfId="36" xr:uid="{00000000-0005-0000-0000-000020000000}"/>
    <cellStyle name="Moeda 3 9" xfId="233" xr:uid="{348365A7-AE0C-4780-AF4A-094776F754C1}"/>
    <cellStyle name="Moeda 4" xfId="17" xr:uid="{00000000-0005-0000-0000-000021000000}"/>
    <cellStyle name="Moeda 4 2" xfId="47" xr:uid="{00000000-0005-0000-0000-000022000000}"/>
    <cellStyle name="Moeda 4 2 2" xfId="48" xr:uid="{00000000-0005-0000-0000-000023000000}"/>
    <cellStyle name="Moeda 4 2 2 2" xfId="197" xr:uid="{00000000-0005-0000-0000-000024000000}"/>
    <cellStyle name="Moeda 4 2 3" xfId="49" xr:uid="{00000000-0005-0000-0000-000025000000}"/>
    <cellStyle name="Moeda 4 2 4" xfId="191" xr:uid="{00000000-0005-0000-0000-000026000000}"/>
    <cellStyle name="Moeda 4 3" xfId="50" xr:uid="{00000000-0005-0000-0000-000027000000}"/>
    <cellStyle name="Moeda 4 3 2" xfId="51" xr:uid="{00000000-0005-0000-0000-000028000000}"/>
    <cellStyle name="Moeda 4 4" xfId="52" xr:uid="{00000000-0005-0000-0000-000029000000}"/>
    <cellStyle name="Moeda 4 4 2" xfId="53" xr:uid="{00000000-0005-0000-0000-00002A000000}"/>
    <cellStyle name="Moeda 4 5" xfId="54" xr:uid="{00000000-0005-0000-0000-00002B000000}"/>
    <cellStyle name="Moeda 4 5 2" xfId="198" xr:uid="{00000000-0005-0000-0000-00002C000000}"/>
    <cellStyle name="Moeda 4 6" xfId="55" xr:uid="{00000000-0005-0000-0000-00002D000000}"/>
    <cellStyle name="Moeda 4 7" xfId="179" xr:uid="{00000000-0005-0000-0000-00002E000000}"/>
    <cellStyle name="Moeda 4 8" xfId="46" xr:uid="{00000000-0005-0000-0000-00002F000000}"/>
    <cellStyle name="Moeda 5" xfId="56" xr:uid="{00000000-0005-0000-0000-000030000000}"/>
    <cellStyle name="Moeda 5 2" xfId="57" xr:uid="{00000000-0005-0000-0000-000031000000}"/>
    <cellStyle name="Moeda 5 2 2" xfId="199" xr:uid="{00000000-0005-0000-0000-000032000000}"/>
    <cellStyle name="Moeda 5 3" xfId="58" xr:uid="{00000000-0005-0000-0000-000033000000}"/>
    <cellStyle name="Moeda 6" xfId="59" xr:uid="{00000000-0005-0000-0000-000034000000}"/>
    <cellStyle name="Moeda 6 2" xfId="200" xr:uid="{00000000-0005-0000-0000-000035000000}"/>
    <cellStyle name="Moeda 7" xfId="60" xr:uid="{00000000-0005-0000-0000-000036000000}"/>
    <cellStyle name="Moeda 8" xfId="184" xr:uid="{00000000-0005-0000-0000-000037000000}"/>
    <cellStyle name="Moeda 9" xfId="218" xr:uid="{00000000-0005-0000-0000-000038000000}"/>
    <cellStyle name="Normal" xfId="0" builtinId="0"/>
    <cellStyle name="Normal 10" xfId="219" xr:uid="{A5E0E346-EB65-4E53-BD01-C06ECE6077AF}"/>
    <cellStyle name="Normal 11" xfId="222" xr:uid="{05D08A87-6B38-4702-B569-7FB5722A38E2}"/>
    <cellStyle name="Normal 12" xfId="223" xr:uid="{E1BB84CB-DBA1-4EDA-A46A-0EF1851D327A}"/>
    <cellStyle name="Normal 13" xfId="224" xr:uid="{EDD4184C-D2A2-4131-B1D5-7F67FC0E6971}"/>
    <cellStyle name="Normal 2" xfId="1" xr:uid="{00000000-0005-0000-0000-00003A000000}"/>
    <cellStyle name="Normal 2 2" xfId="10" xr:uid="{00000000-0005-0000-0000-00003B000000}"/>
    <cellStyle name="Normal 2 2 2" xfId="63" xr:uid="{00000000-0005-0000-0000-00003C000000}"/>
    <cellStyle name="Normal 2 2 3" xfId="62" xr:uid="{00000000-0005-0000-0000-00003D000000}"/>
    <cellStyle name="Normal 2 2 4" xfId="235" xr:uid="{E4CAC395-EAA1-4B9B-87B7-B725C3157695}"/>
    <cellStyle name="Normal 2 3" xfId="64" xr:uid="{00000000-0005-0000-0000-00003E000000}"/>
    <cellStyle name="Normal 2 3 2" xfId="65" xr:uid="{00000000-0005-0000-0000-00003F000000}"/>
    <cellStyle name="Normal 2 4" xfId="66" xr:uid="{00000000-0005-0000-0000-000040000000}"/>
    <cellStyle name="Normal 2 4 2" xfId="67" xr:uid="{00000000-0005-0000-0000-000041000000}"/>
    <cellStyle name="Normal 2 5" xfId="68" xr:uid="{00000000-0005-0000-0000-000042000000}"/>
    <cellStyle name="Normal 2 6" xfId="61" xr:uid="{00000000-0005-0000-0000-000043000000}"/>
    <cellStyle name="Normal 2 7" xfId="220" xr:uid="{C6B22A17-1268-40A0-8C15-3D52A417911D}"/>
    <cellStyle name="Normal 2 8" xfId="226" xr:uid="{2A4043A8-5EC4-4494-851D-2D7B986ECC23}"/>
    <cellStyle name="Normal 3" xfId="6" xr:uid="{00000000-0005-0000-0000-000044000000}"/>
    <cellStyle name="Normal 3 2" xfId="13" xr:uid="{00000000-0005-0000-0000-000045000000}"/>
    <cellStyle name="Normal 3 2 2" xfId="20" xr:uid="{00000000-0005-0000-0000-000046000000}"/>
    <cellStyle name="Normal 3 2 2 2" xfId="72" xr:uid="{00000000-0005-0000-0000-000047000000}"/>
    <cellStyle name="Normal 3 2 2 2 2" xfId="73" xr:uid="{00000000-0005-0000-0000-000048000000}"/>
    <cellStyle name="Normal 3 2 2 2 3" xfId="192" xr:uid="{00000000-0005-0000-0000-000049000000}"/>
    <cellStyle name="Normal 3 2 2 3" xfId="74" xr:uid="{00000000-0005-0000-0000-00004A000000}"/>
    <cellStyle name="Normal 3 2 2 4" xfId="75" xr:uid="{00000000-0005-0000-0000-00004B000000}"/>
    <cellStyle name="Normal 3 2 2 5" xfId="76" xr:uid="{00000000-0005-0000-0000-00004C000000}"/>
    <cellStyle name="Normal 3 2 2 6" xfId="182" xr:uid="{00000000-0005-0000-0000-00004D000000}"/>
    <cellStyle name="Normal 3 2 2 7" xfId="71" xr:uid="{00000000-0005-0000-0000-00004E000000}"/>
    <cellStyle name="Normal 3 2 3" xfId="77" xr:uid="{00000000-0005-0000-0000-00004F000000}"/>
    <cellStyle name="Normal 3 2 3 2" xfId="78" xr:uid="{00000000-0005-0000-0000-000050000000}"/>
    <cellStyle name="Normal 3 2 3 3" xfId="187" xr:uid="{00000000-0005-0000-0000-000051000000}"/>
    <cellStyle name="Normal 3 2 4" xfId="79" xr:uid="{00000000-0005-0000-0000-000052000000}"/>
    <cellStyle name="Normal 3 2 5" xfId="80" xr:uid="{00000000-0005-0000-0000-000053000000}"/>
    <cellStyle name="Normal 3 2 6" xfId="81" xr:uid="{00000000-0005-0000-0000-000054000000}"/>
    <cellStyle name="Normal 3 2 7" xfId="175" xr:uid="{00000000-0005-0000-0000-000055000000}"/>
    <cellStyle name="Normal 3 2 8" xfId="70" xr:uid="{00000000-0005-0000-0000-000056000000}"/>
    <cellStyle name="Normal 3 2 9" xfId="231" xr:uid="{8BA6CEC2-207E-4101-8802-C6993F6E71B2}"/>
    <cellStyle name="Normal 3 3" xfId="24" xr:uid="{00000000-0005-0000-0000-000057000000}"/>
    <cellStyle name="Normal 3 3 2" xfId="82" xr:uid="{00000000-0005-0000-0000-000058000000}"/>
    <cellStyle name="Normal 3 4" xfId="69" xr:uid="{00000000-0005-0000-0000-000059000000}"/>
    <cellStyle name="Normal 3 5" xfId="228" xr:uid="{D7B7FFAC-E4D9-4F12-BC12-60CECBFAA983}"/>
    <cellStyle name="Normal 4" xfId="3" xr:uid="{00000000-0005-0000-0000-00005A000000}"/>
    <cellStyle name="Normal 4 2" xfId="84" xr:uid="{00000000-0005-0000-0000-00005B000000}"/>
    <cellStyle name="Normal 4 3" xfId="83" xr:uid="{00000000-0005-0000-0000-00005C000000}"/>
    <cellStyle name="Normal 4 4" xfId="232" xr:uid="{2A02FFD5-8F87-4B54-A0DD-04546966ACA4}"/>
    <cellStyle name="Normal 5" xfId="11" xr:uid="{00000000-0005-0000-0000-00005D000000}"/>
    <cellStyle name="Normal 5 2" xfId="86" xr:uid="{00000000-0005-0000-0000-00005E000000}"/>
    <cellStyle name="Normal 5 2 2" xfId="87" xr:uid="{00000000-0005-0000-0000-00005F000000}"/>
    <cellStyle name="Normal 5 2 3" xfId="185" xr:uid="{00000000-0005-0000-0000-000060000000}"/>
    <cellStyle name="Normal 5 3" xfId="88" xr:uid="{00000000-0005-0000-0000-000061000000}"/>
    <cellStyle name="Normal 5 4" xfId="89" xr:uid="{00000000-0005-0000-0000-000062000000}"/>
    <cellStyle name="Normal 5 5" xfId="90" xr:uid="{00000000-0005-0000-0000-000063000000}"/>
    <cellStyle name="Normal 5 6" xfId="173" xr:uid="{00000000-0005-0000-0000-000064000000}"/>
    <cellStyle name="Normal 5 7" xfId="85" xr:uid="{00000000-0005-0000-0000-000065000000}"/>
    <cellStyle name="Normal 6" xfId="14" xr:uid="{00000000-0005-0000-0000-000066000000}"/>
    <cellStyle name="Normal 6 2" xfId="92" xr:uid="{00000000-0005-0000-0000-000067000000}"/>
    <cellStyle name="Normal 6 2 2" xfId="93" xr:uid="{00000000-0005-0000-0000-000068000000}"/>
    <cellStyle name="Normal 6 2 3" xfId="188" xr:uid="{00000000-0005-0000-0000-000069000000}"/>
    <cellStyle name="Normal 6 3" xfId="94" xr:uid="{00000000-0005-0000-0000-00006A000000}"/>
    <cellStyle name="Normal 6 4" xfId="95" xr:uid="{00000000-0005-0000-0000-00006B000000}"/>
    <cellStyle name="Normal 6 5" xfId="96" xr:uid="{00000000-0005-0000-0000-00006C000000}"/>
    <cellStyle name="Normal 6 6" xfId="176" xr:uid="{00000000-0005-0000-0000-00006D000000}"/>
    <cellStyle name="Normal 6 7" xfId="91" xr:uid="{00000000-0005-0000-0000-00006E000000}"/>
    <cellStyle name="Normal 7" xfId="97" xr:uid="{00000000-0005-0000-0000-00006F000000}"/>
    <cellStyle name="Normal 7 2" xfId="98" xr:uid="{00000000-0005-0000-0000-000070000000}"/>
    <cellStyle name="Normal 7 2 2" xfId="99" xr:uid="{00000000-0005-0000-0000-000071000000}"/>
    <cellStyle name="Normal 7 3" xfId="100" xr:uid="{00000000-0005-0000-0000-000072000000}"/>
    <cellStyle name="Normal 7 4" xfId="101" xr:uid="{00000000-0005-0000-0000-000073000000}"/>
    <cellStyle name="Normal 7 5" xfId="102" xr:uid="{00000000-0005-0000-0000-000074000000}"/>
    <cellStyle name="Normal 8" xfId="103" xr:uid="{00000000-0005-0000-0000-000075000000}"/>
    <cellStyle name="Normal 9" xfId="167" xr:uid="{00000000-0005-0000-0000-000076000000}"/>
    <cellStyle name="Porcentagem" xfId="22" builtinId="5"/>
    <cellStyle name="Porcentagem 2" xfId="16" xr:uid="{00000000-0005-0000-0000-000078000000}"/>
    <cellStyle name="Porcentagem 2 10" xfId="104" xr:uid="{00000000-0005-0000-0000-000079000000}"/>
    <cellStyle name="Porcentagem 2 11" xfId="236" xr:uid="{3C84B387-AD6D-4821-AB2B-A220F0CB76C1}"/>
    <cellStyle name="Porcentagem 2 2" xfId="19" xr:uid="{00000000-0005-0000-0000-00007A000000}"/>
    <cellStyle name="Porcentagem 2 2 2" xfId="106" xr:uid="{00000000-0005-0000-0000-00007B000000}"/>
    <cellStyle name="Porcentagem 2 2 2 2" xfId="201" xr:uid="{00000000-0005-0000-0000-00007C000000}"/>
    <cellStyle name="Porcentagem 2 2 3" xfId="107" xr:uid="{00000000-0005-0000-0000-00007D000000}"/>
    <cellStyle name="Porcentagem 2 2 4" xfId="181" xr:uid="{00000000-0005-0000-0000-00007E000000}"/>
    <cellStyle name="Porcentagem 2 2 5" xfId="105" xr:uid="{00000000-0005-0000-0000-00007F000000}"/>
    <cellStyle name="Porcentagem 2 3" xfId="108" xr:uid="{00000000-0005-0000-0000-000080000000}"/>
    <cellStyle name="Porcentagem 2 3 2" xfId="109" xr:uid="{00000000-0005-0000-0000-000081000000}"/>
    <cellStyle name="Porcentagem 2 3 2 2" xfId="202" xr:uid="{00000000-0005-0000-0000-000082000000}"/>
    <cellStyle name="Porcentagem 2 3 3" xfId="110" xr:uid="{00000000-0005-0000-0000-000083000000}"/>
    <cellStyle name="Porcentagem 2 3 4" xfId="190" xr:uid="{00000000-0005-0000-0000-000084000000}"/>
    <cellStyle name="Porcentagem 2 4" xfId="111" xr:uid="{00000000-0005-0000-0000-000085000000}"/>
    <cellStyle name="Porcentagem 2 4 2" xfId="112" xr:uid="{00000000-0005-0000-0000-000086000000}"/>
    <cellStyle name="Porcentagem 2 4 2 2" xfId="203" xr:uid="{00000000-0005-0000-0000-000087000000}"/>
    <cellStyle name="Porcentagem 2 4 3" xfId="113" xr:uid="{00000000-0005-0000-0000-000088000000}"/>
    <cellStyle name="Porcentagem 2 5" xfId="114" xr:uid="{00000000-0005-0000-0000-000089000000}"/>
    <cellStyle name="Porcentagem 2 5 2" xfId="115" xr:uid="{00000000-0005-0000-0000-00008A000000}"/>
    <cellStyle name="Porcentagem 2 6" xfId="116" xr:uid="{00000000-0005-0000-0000-00008B000000}"/>
    <cellStyle name="Porcentagem 2 6 2" xfId="117" xr:uid="{00000000-0005-0000-0000-00008C000000}"/>
    <cellStyle name="Porcentagem 2 7" xfId="118" xr:uid="{00000000-0005-0000-0000-00008D000000}"/>
    <cellStyle name="Porcentagem 2 7 2" xfId="204" xr:uid="{00000000-0005-0000-0000-00008E000000}"/>
    <cellStyle name="Porcentagem 2 8" xfId="119" xr:uid="{00000000-0005-0000-0000-00008F000000}"/>
    <cellStyle name="Porcentagem 2 9" xfId="178" xr:uid="{00000000-0005-0000-0000-000090000000}"/>
    <cellStyle name="Porcentagem 3" xfId="120" xr:uid="{00000000-0005-0000-0000-000091000000}"/>
    <cellStyle name="Porcentagem 3 2" xfId="121" xr:uid="{00000000-0005-0000-0000-000092000000}"/>
    <cellStyle name="Porcentagem 3 2 2" xfId="122" xr:uid="{00000000-0005-0000-0000-000093000000}"/>
    <cellStyle name="Porcentagem 3 2 2 2" xfId="205" xr:uid="{00000000-0005-0000-0000-000094000000}"/>
    <cellStyle name="Porcentagem 3 2 3" xfId="123" xr:uid="{00000000-0005-0000-0000-000095000000}"/>
    <cellStyle name="Porcentagem 3 3" xfId="124" xr:uid="{00000000-0005-0000-0000-000096000000}"/>
    <cellStyle name="Porcentagem 3 3 2" xfId="125" xr:uid="{00000000-0005-0000-0000-000097000000}"/>
    <cellStyle name="Porcentagem 3 4" xfId="126" xr:uid="{00000000-0005-0000-0000-000098000000}"/>
    <cellStyle name="Porcentagem 3 4 2" xfId="127" xr:uid="{00000000-0005-0000-0000-000099000000}"/>
    <cellStyle name="Porcentagem 3 5" xfId="128" xr:uid="{00000000-0005-0000-0000-00009A000000}"/>
    <cellStyle name="Porcentagem 3 5 2" xfId="206" xr:uid="{00000000-0005-0000-0000-00009B000000}"/>
    <cellStyle name="Porcentagem 3 6" xfId="129" xr:uid="{00000000-0005-0000-0000-00009C000000}"/>
    <cellStyle name="Separador de milhares 2" xfId="7" xr:uid="{00000000-0005-0000-0000-00009D000000}"/>
    <cellStyle name="Separador de milhares 2 2" xfId="9" xr:uid="{00000000-0005-0000-0000-00009E000000}"/>
    <cellStyle name="Separador de milhares 2 2 2" xfId="133" xr:uid="{00000000-0005-0000-0000-00009F000000}"/>
    <cellStyle name="Separador de milhares 2 2 2 2" xfId="207" xr:uid="{00000000-0005-0000-0000-0000A0000000}"/>
    <cellStyle name="Separador de milhares 2 2 3" xfId="134" xr:uid="{00000000-0005-0000-0000-0000A1000000}"/>
    <cellStyle name="Separador de milhares 2 2 4" xfId="172" xr:uid="{00000000-0005-0000-0000-0000A2000000}"/>
    <cellStyle name="Separador de milhares 2 2 5" xfId="132" xr:uid="{00000000-0005-0000-0000-0000A3000000}"/>
    <cellStyle name="Separador de milhares 2 3" xfId="135" xr:uid="{00000000-0005-0000-0000-0000A4000000}"/>
    <cellStyle name="Separador de milhares 2 3 2" xfId="208" xr:uid="{00000000-0005-0000-0000-0000A5000000}"/>
    <cellStyle name="Separador de milhares 2 4" xfId="136" xr:uid="{00000000-0005-0000-0000-0000A6000000}"/>
    <cellStyle name="Separador de milhares 2 5" xfId="170" xr:uid="{00000000-0005-0000-0000-0000A7000000}"/>
    <cellStyle name="Separador de milhares 2 6" xfId="131" xr:uid="{00000000-0005-0000-0000-0000A8000000}"/>
    <cellStyle name="Separador de milhares 3" xfId="137" xr:uid="{00000000-0005-0000-0000-0000A9000000}"/>
    <cellStyle name="Separador de milhares 3 2" xfId="138" xr:uid="{00000000-0005-0000-0000-0000AA000000}"/>
    <cellStyle name="Separador de milhares 3 2 2" xfId="209" xr:uid="{00000000-0005-0000-0000-0000AB000000}"/>
    <cellStyle name="Separador de milhares 3 3" xfId="139" xr:uid="{00000000-0005-0000-0000-0000AC000000}"/>
    <cellStyle name="Vírgula" xfId="2" builtinId="3"/>
    <cellStyle name="Vírgula 10" xfId="225" xr:uid="{72318310-BD3F-40B8-AAD3-012CAC15D174}"/>
    <cellStyle name="Vírgula 2" xfId="4" xr:uid="{00000000-0005-0000-0000-0000AE000000}"/>
    <cellStyle name="Vírgula 2 2" xfId="21" xr:uid="{00000000-0005-0000-0000-0000AF000000}"/>
    <cellStyle name="Vírgula 2 2 2" xfId="142" xr:uid="{00000000-0005-0000-0000-0000B0000000}"/>
    <cellStyle name="Vírgula 2 2 2 2" xfId="210" xr:uid="{00000000-0005-0000-0000-0000B1000000}"/>
    <cellStyle name="Vírgula 2 2 3" xfId="143" xr:uid="{00000000-0005-0000-0000-0000B2000000}"/>
    <cellStyle name="Vírgula 2 2 4" xfId="183" xr:uid="{00000000-0005-0000-0000-0000B3000000}"/>
    <cellStyle name="Vírgula 2 2 5" xfId="141" xr:uid="{00000000-0005-0000-0000-0000B4000000}"/>
    <cellStyle name="Vírgula 2 2 6" xfId="237" xr:uid="{35D149FA-48B9-4CAC-9984-9FE0A86B92DD}"/>
    <cellStyle name="Vírgula 2 3" xfId="144" xr:uid="{00000000-0005-0000-0000-0000B5000000}"/>
    <cellStyle name="Vírgula 2 3 2" xfId="145" xr:uid="{00000000-0005-0000-0000-0000B6000000}"/>
    <cellStyle name="Vírgula 2 3 2 2" xfId="211" xr:uid="{00000000-0005-0000-0000-0000B7000000}"/>
    <cellStyle name="Vírgula 2 3 3" xfId="146" xr:uid="{00000000-0005-0000-0000-0000B8000000}"/>
    <cellStyle name="Vírgula 2 4" xfId="147" xr:uid="{00000000-0005-0000-0000-0000B9000000}"/>
    <cellStyle name="Vírgula 2 4 2" xfId="212" xr:uid="{00000000-0005-0000-0000-0000BA000000}"/>
    <cellStyle name="Vírgula 2 5" xfId="148" xr:uid="{00000000-0005-0000-0000-0000BB000000}"/>
    <cellStyle name="Vírgula 2 6" xfId="169" xr:uid="{00000000-0005-0000-0000-0000BC000000}"/>
    <cellStyle name="Vírgula 2 7" xfId="140" xr:uid="{00000000-0005-0000-0000-0000BD000000}"/>
    <cellStyle name="Vírgula 2 8" xfId="221" xr:uid="{0638D3D7-C3CF-4616-BDB9-AD8EC08F7059}"/>
    <cellStyle name="Vírgula 2 9" xfId="229" xr:uid="{1339D818-5D22-4BE7-A866-B89C64D77DB3}"/>
    <cellStyle name="Vírgula 3" xfId="8" xr:uid="{00000000-0005-0000-0000-0000BE000000}"/>
    <cellStyle name="Vírgula 3 2" xfId="150" xr:uid="{00000000-0005-0000-0000-0000BF000000}"/>
    <cellStyle name="Vírgula 3 2 2" xfId="213" xr:uid="{00000000-0005-0000-0000-0000C0000000}"/>
    <cellStyle name="Vírgula 3 2 3" xfId="238" xr:uid="{C8BA2091-9CF6-47C5-9B55-784AC8BA4371}"/>
    <cellStyle name="Vírgula 3 3" xfId="151" xr:uid="{00000000-0005-0000-0000-0000C1000000}"/>
    <cellStyle name="Vírgula 3 4" xfId="171" xr:uid="{00000000-0005-0000-0000-0000C2000000}"/>
    <cellStyle name="Vírgula 3 5" xfId="149" xr:uid="{00000000-0005-0000-0000-0000C3000000}"/>
    <cellStyle name="Vírgula 4" xfId="18" xr:uid="{00000000-0005-0000-0000-0000C4000000}"/>
    <cellStyle name="Vírgula 4 2" xfId="153" xr:uid="{00000000-0005-0000-0000-0000C5000000}"/>
    <cellStyle name="Vírgula 4 2 2" xfId="214" xr:uid="{00000000-0005-0000-0000-0000C6000000}"/>
    <cellStyle name="Vírgula 4 3" xfId="154" xr:uid="{00000000-0005-0000-0000-0000C7000000}"/>
    <cellStyle name="Vírgula 4 4" xfId="180" xr:uid="{00000000-0005-0000-0000-0000C8000000}"/>
    <cellStyle name="Vírgula 4 5" xfId="152" xr:uid="{00000000-0005-0000-0000-0000C9000000}"/>
    <cellStyle name="Vírgula 5" xfId="155" xr:uid="{00000000-0005-0000-0000-0000CA000000}"/>
    <cellStyle name="Vírgula 5 2" xfId="156" xr:uid="{00000000-0005-0000-0000-0000CB000000}"/>
    <cellStyle name="Vírgula 5 2 2" xfId="157" xr:uid="{00000000-0005-0000-0000-0000CC000000}"/>
    <cellStyle name="Vírgula 5 2 2 2" xfId="215" xr:uid="{00000000-0005-0000-0000-0000CD000000}"/>
    <cellStyle name="Vírgula 5 2 3" xfId="158" xr:uid="{00000000-0005-0000-0000-0000CE000000}"/>
    <cellStyle name="Vírgula 5 3" xfId="159" xr:uid="{00000000-0005-0000-0000-0000CF000000}"/>
    <cellStyle name="Vírgula 5 3 2" xfId="160" xr:uid="{00000000-0005-0000-0000-0000D0000000}"/>
    <cellStyle name="Vírgula 5 4" xfId="161" xr:uid="{00000000-0005-0000-0000-0000D1000000}"/>
    <cellStyle name="Vírgula 5 4 2" xfId="162" xr:uid="{00000000-0005-0000-0000-0000D2000000}"/>
    <cellStyle name="Vírgula 5 5" xfId="163" xr:uid="{00000000-0005-0000-0000-0000D3000000}"/>
    <cellStyle name="Vírgula 5 5 2" xfId="216" xr:uid="{00000000-0005-0000-0000-0000D4000000}"/>
    <cellStyle name="Vírgula 5 6" xfId="164" xr:uid="{00000000-0005-0000-0000-0000D5000000}"/>
    <cellStyle name="Vírgula 6" xfId="165" xr:uid="{00000000-0005-0000-0000-0000D6000000}"/>
    <cellStyle name="Vírgula 6 2" xfId="217" xr:uid="{00000000-0005-0000-0000-0000D7000000}"/>
    <cellStyle name="Vírgula 7" xfId="166" xr:uid="{00000000-0005-0000-0000-0000D8000000}"/>
    <cellStyle name="Vírgula 8" xfId="168" xr:uid="{00000000-0005-0000-0000-0000D9000000}"/>
    <cellStyle name="Vírgula 9" xfId="130" xr:uid="{00000000-0005-0000-0000-0000DA000000}"/>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0" tint="-0.14996795556505021"/>
        </patternFill>
      </fill>
    </dxf>
    <dxf>
      <font>
        <color rgb="FF9C0006"/>
      </font>
      <fill>
        <patternFill>
          <bgColor rgb="FFFFC7CE"/>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B3C29E"/>
      <color rgb="FFCCECFF"/>
      <color rgb="FFFF00FF"/>
      <color rgb="FF8EA470"/>
      <color rgb="FFA1CBB4"/>
      <color rgb="FF77B593"/>
      <color rgb="FFB0F6D1"/>
      <color rgb="FF0000FF"/>
      <color rgb="FFE7B6E8"/>
      <color rgb="FF8CF2B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361950</xdr:colOff>
      <xdr:row>22</xdr:row>
      <xdr:rowOff>123825</xdr:rowOff>
    </xdr:from>
    <xdr:to>
      <xdr:col>3</xdr:col>
      <xdr:colOff>590550</xdr:colOff>
      <xdr:row>24</xdr:row>
      <xdr:rowOff>114300</xdr:rowOff>
    </xdr:to>
    <xdr:pic>
      <xdr:nvPicPr>
        <xdr:cNvPr id="2" name="Imagem 1">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409700" y="3362325"/>
          <a:ext cx="272415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AA23"/>
  <sheetViews>
    <sheetView showGridLines="0" showZeros="0" view="pageBreakPreview" zoomScale="85" zoomScaleNormal="85" zoomScaleSheetLayoutView="85" workbookViewId="0">
      <selection activeCell="P8" sqref="P8"/>
    </sheetView>
  </sheetViews>
  <sheetFormatPr defaultColWidth="11.42578125" defaultRowHeight="14.85" customHeight="1" outlineLevelCol="1" x14ac:dyDescent="0.15"/>
  <cols>
    <col min="1" max="1" width="8.7109375" style="92" customWidth="1"/>
    <col min="2" max="2" width="6.5703125" style="94" bestFit="1" customWidth="1"/>
    <col min="3" max="3" width="70.7109375" style="94" customWidth="1"/>
    <col min="4" max="4" width="11.85546875" style="95" customWidth="1" outlineLevel="1"/>
    <col min="5" max="5" width="12.5703125" style="95" customWidth="1" outlineLevel="1"/>
    <col min="6" max="6" width="8" style="96" customWidth="1"/>
    <col min="7" max="7" width="9.42578125" style="97" customWidth="1"/>
    <col min="8" max="9" width="9.140625" style="98" customWidth="1"/>
    <col min="10" max="10" width="11.5703125" style="98" bestFit="1" customWidth="1"/>
    <col min="11" max="11" width="15.7109375" style="94" customWidth="1"/>
    <col min="12" max="12" width="8.7109375" style="92" customWidth="1"/>
    <col min="13" max="27" width="15.7109375" style="92" customWidth="1"/>
    <col min="28" max="121" width="2.42578125" style="92" customWidth="1"/>
    <col min="122" max="16384" width="11.42578125" style="92"/>
  </cols>
  <sheetData>
    <row r="1" spans="2:27" ht="30" customHeight="1" x14ac:dyDescent="0.15">
      <c r="B1" s="172" t="s">
        <v>79</v>
      </c>
      <c r="C1" s="173"/>
      <c r="D1" s="173"/>
      <c r="E1" s="173"/>
      <c r="F1" s="173"/>
      <c r="G1" s="173"/>
      <c r="H1" s="173"/>
      <c r="I1" s="173"/>
      <c r="J1" s="173"/>
      <c r="K1" s="174"/>
    </row>
    <row r="2" spans="2:27" ht="9.9499999999999993" customHeight="1" thickBot="1" x14ac:dyDescent="0.2">
      <c r="B2" s="184"/>
      <c r="C2" s="185"/>
      <c r="D2" s="185"/>
      <c r="E2" s="185"/>
      <c r="F2" s="185"/>
      <c r="G2" s="185"/>
      <c r="H2" s="185"/>
      <c r="I2" s="185"/>
      <c r="J2" s="185"/>
      <c r="K2" s="186"/>
    </row>
    <row r="3" spans="2:27" ht="20.100000000000001" customHeight="1" x14ac:dyDescent="0.15">
      <c r="B3" s="113" t="s">
        <v>77</v>
      </c>
      <c r="C3" s="114" t="s">
        <v>80</v>
      </c>
      <c r="D3" s="115"/>
      <c r="E3" s="115"/>
      <c r="F3" s="115"/>
      <c r="G3" s="115"/>
      <c r="H3" s="115"/>
      <c r="I3" s="115"/>
      <c r="J3" s="115"/>
      <c r="K3" s="116"/>
    </row>
    <row r="4" spans="2:27" ht="24.75" customHeight="1" thickBot="1" x14ac:dyDescent="0.2">
      <c r="B4" s="117" t="s">
        <v>78</v>
      </c>
      <c r="C4" s="118" t="s">
        <v>81</v>
      </c>
      <c r="D4" s="118" t="s">
        <v>96</v>
      </c>
      <c r="E4" s="118"/>
      <c r="F4" s="118" t="s">
        <v>97</v>
      </c>
      <c r="G4" s="118"/>
      <c r="H4" s="118"/>
      <c r="I4" s="119"/>
      <c r="J4" s="118"/>
      <c r="K4" s="120"/>
    </row>
    <row r="5" spans="2:27" ht="14.25" customHeight="1" x14ac:dyDescent="0.15">
      <c r="B5" s="175" t="s">
        <v>1</v>
      </c>
      <c r="C5" s="177" t="s">
        <v>2</v>
      </c>
      <c r="D5" s="177" t="s">
        <v>69</v>
      </c>
      <c r="E5" s="177" t="s">
        <v>70</v>
      </c>
      <c r="F5" s="179" t="s">
        <v>3</v>
      </c>
      <c r="G5" s="177" t="s">
        <v>4</v>
      </c>
      <c r="H5" s="181" t="s">
        <v>0</v>
      </c>
      <c r="I5" s="182"/>
      <c r="J5" s="182"/>
      <c r="K5" s="183"/>
    </row>
    <row r="6" spans="2:27" ht="21" x14ac:dyDescent="0.15">
      <c r="B6" s="176"/>
      <c r="C6" s="178"/>
      <c r="D6" s="178"/>
      <c r="E6" s="178"/>
      <c r="F6" s="180"/>
      <c r="G6" s="178"/>
      <c r="H6" s="99" t="s">
        <v>11</v>
      </c>
      <c r="I6" s="99" t="s">
        <v>13</v>
      </c>
      <c r="J6" s="99" t="s">
        <v>12</v>
      </c>
      <c r="K6" s="100" t="s">
        <v>5</v>
      </c>
    </row>
    <row r="7" spans="2:27" s="93" customFormat="1" ht="10.5" customHeight="1" x14ac:dyDescent="0.15">
      <c r="B7" s="187"/>
      <c r="C7" s="188"/>
      <c r="D7" s="188"/>
      <c r="E7" s="188"/>
      <c r="F7" s="188"/>
      <c r="G7" s="188"/>
      <c r="H7" s="188"/>
      <c r="I7" s="188"/>
      <c r="J7" s="188"/>
      <c r="K7" s="189"/>
    </row>
    <row r="8" spans="2:27" s="101" customFormat="1" ht="48" customHeight="1" x14ac:dyDescent="0.15">
      <c r="B8" s="211" t="s">
        <v>91</v>
      </c>
      <c r="C8" s="212"/>
      <c r="D8" s="212"/>
      <c r="E8" s="212"/>
      <c r="F8" s="212"/>
      <c r="G8" s="212"/>
      <c r="H8" s="212"/>
      <c r="I8" s="212"/>
      <c r="J8" s="212"/>
      <c r="K8" s="213"/>
    </row>
    <row r="9" spans="2:27" s="93" customFormat="1" ht="24.95" customHeight="1" x14ac:dyDescent="0.15">
      <c r="B9" s="131">
        <v>1</v>
      </c>
      <c r="C9" s="139" t="s">
        <v>87</v>
      </c>
      <c r="D9" s="140"/>
      <c r="E9" s="140"/>
      <c r="F9" s="141"/>
      <c r="G9" s="140"/>
      <c r="H9" s="142"/>
      <c r="I9" s="142"/>
      <c r="J9" s="142"/>
      <c r="K9" s="138"/>
      <c r="L9" s="102"/>
      <c r="M9" s="102"/>
      <c r="N9" s="102"/>
      <c r="O9" s="102"/>
      <c r="P9" s="102"/>
      <c r="Q9" s="102"/>
      <c r="R9" s="102"/>
      <c r="S9" s="102"/>
      <c r="T9" s="102"/>
      <c r="U9" s="102"/>
      <c r="V9" s="102"/>
      <c r="W9" s="102"/>
      <c r="X9" s="102"/>
      <c r="Y9" s="102"/>
      <c r="Z9" s="102"/>
      <c r="AA9" s="102"/>
    </row>
    <row r="10" spans="2:27" s="93" customFormat="1" ht="24.95" customHeight="1" x14ac:dyDescent="0.15">
      <c r="B10" s="145" t="s">
        <v>6</v>
      </c>
      <c r="C10" s="146" t="s">
        <v>89</v>
      </c>
      <c r="D10" s="206" t="s">
        <v>90</v>
      </c>
      <c r="E10" s="207"/>
      <c r="F10" s="147">
        <v>1</v>
      </c>
      <c r="G10" s="148" t="s">
        <v>72</v>
      </c>
      <c r="H10" s="149"/>
      <c r="I10" s="150"/>
      <c r="J10" s="143"/>
      <c r="K10" s="144"/>
      <c r="L10" s="102"/>
      <c r="M10" s="102"/>
      <c r="N10" s="102"/>
      <c r="O10" s="102"/>
      <c r="P10" s="102"/>
      <c r="Q10" s="102"/>
      <c r="R10" s="102"/>
      <c r="S10" s="102"/>
      <c r="T10" s="102"/>
      <c r="U10" s="102"/>
      <c r="V10" s="102"/>
      <c r="W10" s="102"/>
      <c r="X10" s="102"/>
      <c r="Y10" s="102"/>
      <c r="Z10" s="102"/>
      <c r="AA10" s="102"/>
    </row>
    <row r="11" spans="2:27" s="93" customFormat="1" ht="10.5" customHeight="1" x14ac:dyDescent="0.15">
      <c r="B11" s="208"/>
      <c r="C11" s="209"/>
      <c r="D11" s="209"/>
      <c r="E11" s="209"/>
      <c r="F11" s="209"/>
      <c r="G11" s="209"/>
      <c r="H11" s="209"/>
      <c r="I11" s="209"/>
      <c r="J11" s="209"/>
      <c r="K11" s="210"/>
      <c r="L11" s="102"/>
      <c r="M11" s="102"/>
      <c r="N11" s="102"/>
      <c r="O11" s="102"/>
      <c r="P11" s="102"/>
      <c r="Q11" s="102"/>
      <c r="R11" s="102"/>
      <c r="S11" s="102"/>
      <c r="T11" s="102"/>
      <c r="U11" s="102"/>
      <c r="V11" s="102"/>
      <c r="W11" s="102"/>
      <c r="X11" s="102"/>
      <c r="Y11" s="102"/>
      <c r="Z11" s="102"/>
      <c r="AA11" s="102"/>
    </row>
    <row r="12" spans="2:27" s="93" customFormat="1" ht="24.95" customHeight="1" x14ac:dyDescent="0.15">
      <c r="B12" s="214" t="s">
        <v>92</v>
      </c>
      <c r="C12" s="214"/>
      <c r="D12" s="214"/>
      <c r="E12" s="214"/>
      <c r="F12" s="214"/>
      <c r="G12" s="214"/>
      <c r="H12" s="214"/>
      <c r="I12" s="214"/>
      <c r="J12" s="214"/>
      <c r="K12" s="215"/>
      <c r="L12" s="102"/>
      <c r="M12" s="102"/>
      <c r="N12" s="102"/>
      <c r="O12" s="102"/>
      <c r="P12" s="102"/>
      <c r="Q12" s="102"/>
      <c r="R12" s="102"/>
      <c r="S12" s="102"/>
      <c r="T12" s="102"/>
      <c r="U12" s="102"/>
      <c r="V12" s="102"/>
      <c r="W12" s="102"/>
      <c r="X12" s="102"/>
      <c r="Y12" s="102"/>
      <c r="Z12" s="102"/>
      <c r="AA12" s="102"/>
    </row>
    <row r="13" spans="2:27" s="93" customFormat="1" ht="24.95" customHeight="1" x14ac:dyDescent="0.15">
      <c r="B13" s="131">
        <v>2</v>
      </c>
      <c r="C13" s="132" t="s">
        <v>88</v>
      </c>
      <c r="D13" s="133"/>
      <c r="E13" s="133"/>
      <c r="F13" s="134"/>
      <c r="G13" s="135"/>
      <c r="H13" s="136"/>
      <c r="I13" s="137"/>
      <c r="J13" s="137"/>
      <c r="K13" s="138"/>
      <c r="L13" s="102"/>
      <c r="M13" s="102"/>
      <c r="N13" s="102"/>
      <c r="O13" s="102"/>
      <c r="P13" s="102"/>
      <c r="Q13" s="102"/>
      <c r="R13" s="102"/>
      <c r="S13" s="102"/>
      <c r="T13" s="102"/>
      <c r="U13" s="102"/>
      <c r="V13" s="102"/>
      <c r="W13" s="102"/>
      <c r="X13" s="102"/>
      <c r="Y13" s="102"/>
      <c r="Z13" s="102"/>
      <c r="AA13" s="102"/>
    </row>
    <row r="14" spans="2:27" s="93" customFormat="1" ht="28.5" customHeight="1" x14ac:dyDescent="0.15">
      <c r="B14" s="103" t="s">
        <v>82</v>
      </c>
      <c r="C14" s="104" t="s">
        <v>99</v>
      </c>
      <c r="D14" s="105"/>
      <c r="E14" s="106"/>
      <c r="F14" s="107">
        <v>3</v>
      </c>
      <c r="G14" s="108"/>
      <c r="H14" s="109"/>
      <c r="I14" s="110"/>
      <c r="J14" s="111"/>
      <c r="K14" s="112"/>
      <c r="L14" s="102"/>
      <c r="M14" s="102"/>
      <c r="N14" s="102"/>
      <c r="O14" s="102"/>
      <c r="P14" s="102"/>
      <c r="Q14" s="102"/>
      <c r="R14" s="102"/>
      <c r="S14" s="102"/>
      <c r="T14" s="102"/>
      <c r="U14" s="102"/>
      <c r="V14" s="102"/>
      <c r="W14" s="102"/>
      <c r="X14" s="102"/>
      <c r="Y14" s="102"/>
      <c r="Z14" s="102"/>
      <c r="AA14" s="102"/>
    </row>
    <row r="15" spans="2:27" s="93" customFormat="1" ht="24.95" customHeight="1" x14ac:dyDescent="0.15">
      <c r="B15" s="103" t="s">
        <v>83</v>
      </c>
      <c r="C15" s="104" t="s">
        <v>71</v>
      </c>
      <c r="D15" s="105"/>
      <c r="E15" s="106"/>
      <c r="F15" s="107">
        <v>2</v>
      </c>
      <c r="G15" s="108"/>
      <c r="H15" s="109"/>
      <c r="I15" s="110"/>
      <c r="J15" s="111"/>
      <c r="K15" s="112"/>
      <c r="L15" s="102"/>
      <c r="M15" s="102"/>
      <c r="N15" s="102"/>
      <c r="O15" s="102"/>
      <c r="P15" s="102"/>
      <c r="Q15" s="102"/>
      <c r="R15" s="102"/>
      <c r="S15" s="102"/>
      <c r="T15" s="102"/>
      <c r="U15" s="102"/>
      <c r="V15" s="102"/>
      <c r="W15" s="102"/>
      <c r="X15" s="102"/>
      <c r="Y15" s="102"/>
      <c r="Z15" s="102"/>
      <c r="AA15" s="102"/>
    </row>
    <row r="16" spans="2:27" s="93" customFormat="1" ht="24.95" customHeight="1" x14ac:dyDescent="0.15">
      <c r="B16" s="103" t="s">
        <v>84</v>
      </c>
      <c r="C16" s="125"/>
      <c r="D16" s="126"/>
      <c r="E16" s="127"/>
      <c r="F16" s="128">
        <v>1</v>
      </c>
      <c r="G16" s="129"/>
      <c r="H16" s="130"/>
      <c r="I16" s="110"/>
      <c r="J16" s="111"/>
      <c r="K16" s="112"/>
      <c r="L16" s="102"/>
      <c r="M16" s="102"/>
      <c r="N16" s="102"/>
      <c r="O16" s="102"/>
      <c r="P16" s="102"/>
      <c r="Q16" s="102"/>
      <c r="R16" s="102"/>
      <c r="S16" s="102"/>
      <c r="T16" s="102"/>
      <c r="U16" s="102"/>
      <c r="V16" s="102"/>
      <c r="W16" s="102"/>
      <c r="X16" s="102"/>
      <c r="Y16" s="102"/>
      <c r="Z16" s="102"/>
      <c r="AA16" s="102"/>
    </row>
    <row r="17" spans="2:27" s="93" customFormat="1" ht="24.95" customHeight="1" x14ac:dyDescent="0.15">
      <c r="B17" s="103" t="s">
        <v>85</v>
      </c>
      <c r="C17" s="104"/>
      <c r="D17" s="105"/>
      <c r="E17" s="106"/>
      <c r="F17" s="107">
        <v>2</v>
      </c>
      <c r="G17" s="108"/>
      <c r="H17" s="109"/>
      <c r="I17" s="110"/>
      <c r="J17" s="111"/>
      <c r="K17" s="112"/>
      <c r="L17" s="102"/>
      <c r="M17" s="102"/>
      <c r="N17" s="102"/>
      <c r="O17" s="102"/>
      <c r="P17" s="102"/>
      <c r="Q17" s="102"/>
      <c r="R17" s="102"/>
      <c r="S17" s="102"/>
      <c r="T17" s="102"/>
      <c r="U17" s="102"/>
      <c r="V17" s="102"/>
      <c r="W17" s="102"/>
      <c r="X17" s="102"/>
      <c r="Y17" s="102"/>
      <c r="Z17" s="102"/>
      <c r="AA17" s="102"/>
    </row>
    <row r="18" spans="2:27" s="93" customFormat="1" ht="24.95" customHeight="1" x14ac:dyDescent="0.15">
      <c r="B18" s="103" t="s">
        <v>86</v>
      </c>
      <c r="C18" s="104"/>
      <c r="D18" s="105"/>
      <c r="E18" s="106"/>
      <c r="F18" s="107">
        <v>2</v>
      </c>
      <c r="G18" s="108"/>
      <c r="H18" s="109"/>
      <c r="I18" s="110"/>
      <c r="J18" s="111"/>
      <c r="K18" s="112"/>
      <c r="L18" s="102"/>
      <c r="M18" s="102"/>
      <c r="N18" s="102"/>
      <c r="O18" s="102"/>
      <c r="P18" s="102"/>
      <c r="Q18" s="102"/>
      <c r="R18" s="102"/>
      <c r="S18" s="102"/>
      <c r="T18" s="102"/>
      <c r="U18" s="102"/>
      <c r="V18" s="102"/>
      <c r="W18" s="102"/>
      <c r="X18" s="102"/>
      <c r="Y18" s="102"/>
      <c r="Z18" s="102"/>
      <c r="AA18" s="102"/>
    </row>
    <row r="19" spans="2:27" s="93" customFormat="1" ht="24.95" customHeight="1" x14ac:dyDescent="0.15">
      <c r="B19" s="103" t="s">
        <v>98</v>
      </c>
      <c r="C19" s="104"/>
      <c r="D19" s="105"/>
      <c r="E19" s="106"/>
      <c r="F19" s="107">
        <v>2</v>
      </c>
      <c r="G19" s="108"/>
      <c r="H19" s="109"/>
      <c r="I19" s="110"/>
      <c r="J19" s="111"/>
      <c r="K19" s="112"/>
      <c r="L19" s="102"/>
      <c r="M19" s="102"/>
      <c r="N19" s="102"/>
      <c r="O19" s="102"/>
      <c r="P19" s="102"/>
      <c r="Q19" s="102"/>
      <c r="R19" s="102"/>
      <c r="S19" s="102"/>
      <c r="T19" s="102"/>
      <c r="U19" s="102"/>
      <c r="V19" s="102"/>
      <c r="W19" s="102"/>
      <c r="X19" s="102"/>
      <c r="Y19" s="102"/>
      <c r="Z19" s="102"/>
      <c r="AA19" s="102"/>
    </row>
    <row r="20" spans="2:27" s="93" customFormat="1" ht="24.95" customHeight="1" x14ac:dyDescent="0.15">
      <c r="B20" s="121"/>
      <c r="C20" s="122" t="s">
        <v>100</v>
      </c>
      <c r="D20" s="123"/>
      <c r="E20" s="123"/>
      <c r="F20" s="123"/>
      <c r="G20" s="123"/>
      <c r="H20" s="123"/>
      <c r="I20" s="124"/>
      <c r="J20" s="204"/>
      <c r="K20" s="205"/>
      <c r="L20" s="102"/>
      <c r="M20" s="102"/>
      <c r="N20" s="102"/>
      <c r="O20" s="102"/>
      <c r="P20" s="102"/>
      <c r="Q20" s="102"/>
      <c r="R20" s="102"/>
      <c r="S20" s="102"/>
      <c r="T20" s="102"/>
      <c r="U20" s="102"/>
      <c r="V20" s="102"/>
      <c r="W20" s="102"/>
      <c r="X20" s="102"/>
      <c r="Y20" s="102"/>
      <c r="Z20" s="102"/>
      <c r="AA20" s="102"/>
    </row>
    <row r="21" spans="2:27" s="93" customFormat="1" ht="24.75" customHeight="1" thickBot="1" x14ac:dyDescent="0.2">
      <c r="B21" s="201"/>
      <c r="C21" s="202"/>
      <c r="D21" s="202"/>
      <c r="E21" s="202"/>
      <c r="F21" s="202"/>
      <c r="G21" s="202"/>
      <c r="H21" s="202"/>
      <c r="I21" s="202"/>
      <c r="J21" s="202"/>
      <c r="K21" s="203"/>
    </row>
    <row r="22" spans="2:27" ht="14.85" customHeight="1" x14ac:dyDescent="0.15">
      <c r="B22" s="190" t="s">
        <v>75</v>
      </c>
      <c r="C22" s="191"/>
      <c r="D22" s="194"/>
      <c r="E22" s="195"/>
      <c r="F22" s="195"/>
      <c r="G22" s="195"/>
      <c r="H22" s="198"/>
      <c r="I22" s="198"/>
      <c r="J22" s="198"/>
      <c r="K22" s="199"/>
    </row>
    <row r="23" spans="2:27" ht="14.85" customHeight="1" thickBot="1" x14ac:dyDescent="0.2">
      <c r="B23" s="192"/>
      <c r="C23" s="193"/>
      <c r="D23" s="196"/>
      <c r="E23" s="197"/>
      <c r="F23" s="197"/>
      <c r="G23" s="197"/>
      <c r="H23" s="197"/>
      <c r="I23" s="197"/>
      <c r="J23" s="197"/>
      <c r="K23" s="200"/>
    </row>
  </sheetData>
  <mergeCells count="19">
    <mergeCell ref="B7:K7"/>
    <mergeCell ref="B22:C23"/>
    <mergeCell ref="D22:G23"/>
    <mergeCell ref="H22:K23"/>
    <mergeCell ref="B21:K21"/>
    <mergeCell ref="J20:K20"/>
    <mergeCell ref="D10:E10"/>
    <mergeCell ref="B11:K11"/>
    <mergeCell ref="B8:K8"/>
    <mergeCell ref="B12:K12"/>
    <mergeCell ref="B1:K1"/>
    <mergeCell ref="B5:B6"/>
    <mergeCell ref="C5:C6"/>
    <mergeCell ref="D5:D6"/>
    <mergeCell ref="E5:E6"/>
    <mergeCell ref="F5:F6"/>
    <mergeCell ref="G5:G6"/>
    <mergeCell ref="H5:K5"/>
    <mergeCell ref="B2:K2"/>
  </mergeCells>
  <phoneticPr fontId="27" type="noConversion"/>
  <conditionalFormatting sqref="E14:E15">
    <cfRule type="duplicateValues" dxfId="4" priority="15"/>
  </conditionalFormatting>
  <conditionalFormatting sqref="E14:E19">
    <cfRule type="expression" dxfId="3" priority="51" stopIfTrue="1">
      <formula>#REF!&lt;6</formula>
    </cfRule>
  </conditionalFormatting>
  <conditionalFormatting sqref="E16">
    <cfRule type="duplicateValues" dxfId="2" priority="33"/>
  </conditionalFormatting>
  <conditionalFormatting sqref="E17:E18">
    <cfRule type="duplicateValues" dxfId="1" priority="52"/>
  </conditionalFormatting>
  <conditionalFormatting sqref="E19">
    <cfRule type="duplicateValues" dxfId="0" priority="25"/>
  </conditionalFormatting>
  <printOptions horizontalCentered="1" verticalCentered="1"/>
  <pageMargins left="0.23622047244094491" right="0.23622047244094491" top="0.74803149606299213" bottom="0.74803149606299213" header="0.31496062992125984" footer="0.31496062992125984"/>
  <pageSetup paperSize="9" scale="80" orientation="landscape" horizontalDpi="4294967295" verticalDpi="4294967295" r:id="rId1"/>
  <headerFooter alignWithMargins="0">
    <oddFooter>&amp;L&amp;"MS Sans Serif,Negrito"&amp;8&amp;P/&amp;N&amp;R&amp;7arq.&amp;F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21"/>
  <sheetViews>
    <sheetView zoomScale="94" zoomScaleNormal="94" workbookViewId="0">
      <selection activeCell="I22" sqref="I22"/>
    </sheetView>
  </sheetViews>
  <sheetFormatPr defaultColWidth="11.42578125" defaultRowHeight="12.75" x14ac:dyDescent="0.2"/>
  <cols>
    <col min="1" max="1" width="7.28515625" style="1" customWidth="1"/>
    <col min="2" max="2" width="32.5703125" style="1" customWidth="1"/>
    <col min="3" max="3" width="20.85546875" style="1" customWidth="1"/>
    <col min="4" max="4" width="23.140625" style="1" customWidth="1"/>
    <col min="5" max="5" width="26.28515625" style="1" customWidth="1"/>
    <col min="6" max="6" width="14.140625" style="1" customWidth="1"/>
    <col min="7" max="244" width="11.42578125" style="1"/>
    <col min="245" max="245" width="7.28515625" style="1" customWidth="1"/>
    <col min="246" max="246" width="33.7109375" style="1" customWidth="1"/>
    <col min="247" max="260" width="10.7109375" style="1" customWidth="1"/>
    <col min="261" max="261" width="12.7109375" style="1" customWidth="1"/>
    <col min="262" max="500" width="11.42578125" style="1"/>
    <col min="501" max="501" width="7.28515625" style="1" customWidth="1"/>
    <col min="502" max="502" width="33.7109375" style="1" customWidth="1"/>
    <col min="503" max="516" width="10.7109375" style="1" customWidth="1"/>
    <col min="517" max="517" width="12.7109375" style="1" customWidth="1"/>
    <col min="518" max="756" width="11.42578125" style="1"/>
    <col min="757" max="757" width="7.28515625" style="1" customWidth="1"/>
    <col min="758" max="758" width="33.7109375" style="1" customWidth="1"/>
    <col min="759" max="772" width="10.7109375" style="1" customWidth="1"/>
    <col min="773" max="773" width="12.7109375" style="1" customWidth="1"/>
    <col min="774" max="1012" width="11.42578125" style="1"/>
    <col min="1013" max="1013" width="7.28515625" style="1" customWidth="1"/>
    <col min="1014" max="1014" width="33.7109375" style="1" customWidth="1"/>
    <col min="1015" max="1028" width="10.7109375" style="1" customWidth="1"/>
    <col min="1029" max="1029" width="12.7109375" style="1" customWidth="1"/>
    <col min="1030" max="1268" width="11.42578125" style="1"/>
    <col min="1269" max="1269" width="7.28515625" style="1" customWidth="1"/>
    <col min="1270" max="1270" width="33.7109375" style="1" customWidth="1"/>
    <col min="1271" max="1284" width="10.7109375" style="1" customWidth="1"/>
    <col min="1285" max="1285" width="12.7109375" style="1" customWidth="1"/>
    <col min="1286" max="1524" width="11.42578125" style="1"/>
    <col min="1525" max="1525" width="7.28515625" style="1" customWidth="1"/>
    <col min="1526" max="1526" width="33.7109375" style="1" customWidth="1"/>
    <col min="1527" max="1540" width="10.7109375" style="1" customWidth="1"/>
    <col min="1541" max="1541" width="12.7109375" style="1" customWidth="1"/>
    <col min="1542" max="1780" width="11.42578125" style="1"/>
    <col min="1781" max="1781" width="7.28515625" style="1" customWidth="1"/>
    <col min="1782" max="1782" width="33.7109375" style="1" customWidth="1"/>
    <col min="1783" max="1796" width="10.7109375" style="1" customWidth="1"/>
    <col min="1797" max="1797" width="12.7109375" style="1" customWidth="1"/>
    <col min="1798" max="2036" width="11.42578125" style="1"/>
    <col min="2037" max="2037" width="7.28515625" style="1" customWidth="1"/>
    <col min="2038" max="2038" width="33.7109375" style="1" customWidth="1"/>
    <col min="2039" max="2052" width="10.7109375" style="1" customWidth="1"/>
    <col min="2053" max="2053" width="12.7109375" style="1" customWidth="1"/>
    <col min="2054" max="2292" width="11.42578125" style="1"/>
    <col min="2293" max="2293" width="7.28515625" style="1" customWidth="1"/>
    <col min="2294" max="2294" width="33.7109375" style="1" customWidth="1"/>
    <col min="2295" max="2308" width="10.7109375" style="1" customWidth="1"/>
    <col min="2309" max="2309" width="12.7109375" style="1" customWidth="1"/>
    <col min="2310" max="2548" width="11.42578125" style="1"/>
    <col min="2549" max="2549" width="7.28515625" style="1" customWidth="1"/>
    <col min="2550" max="2550" width="33.7109375" style="1" customWidth="1"/>
    <col min="2551" max="2564" width="10.7109375" style="1" customWidth="1"/>
    <col min="2565" max="2565" width="12.7109375" style="1" customWidth="1"/>
    <col min="2566" max="2804" width="11.42578125" style="1"/>
    <col min="2805" max="2805" width="7.28515625" style="1" customWidth="1"/>
    <col min="2806" max="2806" width="33.7109375" style="1" customWidth="1"/>
    <col min="2807" max="2820" width="10.7109375" style="1" customWidth="1"/>
    <col min="2821" max="2821" width="12.7109375" style="1" customWidth="1"/>
    <col min="2822" max="3060" width="11.42578125" style="1"/>
    <col min="3061" max="3061" width="7.28515625" style="1" customWidth="1"/>
    <col min="3062" max="3062" width="33.7109375" style="1" customWidth="1"/>
    <col min="3063" max="3076" width="10.7109375" style="1" customWidth="1"/>
    <col min="3077" max="3077" width="12.7109375" style="1" customWidth="1"/>
    <col min="3078" max="3316" width="11.42578125" style="1"/>
    <col min="3317" max="3317" width="7.28515625" style="1" customWidth="1"/>
    <col min="3318" max="3318" width="33.7109375" style="1" customWidth="1"/>
    <col min="3319" max="3332" width="10.7109375" style="1" customWidth="1"/>
    <col min="3333" max="3333" width="12.7109375" style="1" customWidth="1"/>
    <col min="3334" max="3572" width="11.42578125" style="1"/>
    <col min="3573" max="3573" width="7.28515625" style="1" customWidth="1"/>
    <col min="3574" max="3574" width="33.7109375" style="1" customWidth="1"/>
    <col min="3575" max="3588" width="10.7109375" style="1" customWidth="1"/>
    <col min="3589" max="3589" width="12.7109375" style="1" customWidth="1"/>
    <col min="3590" max="3828" width="11.42578125" style="1"/>
    <col min="3829" max="3829" width="7.28515625" style="1" customWidth="1"/>
    <col min="3830" max="3830" width="33.7109375" style="1" customWidth="1"/>
    <col min="3831" max="3844" width="10.7109375" style="1" customWidth="1"/>
    <col min="3845" max="3845" width="12.7109375" style="1" customWidth="1"/>
    <col min="3846" max="4084" width="11.42578125" style="1"/>
    <col min="4085" max="4085" width="7.28515625" style="1" customWidth="1"/>
    <col min="4086" max="4086" width="33.7109375" style="1" customWidth="1"/>
    <col min="4087" max="4100" width="10.7109375" style="1" customWidth="1"/>
    <col min="4101" max="4101" width="12.7109375" style="1" customWidth="1"/>
    <col min="4102" max="4340" width="11.42578125" style="1"/>
    <col min="4341" max="4341" width="7.28515625" style="1" customWidth="1"/>
    <col min="4342" max="4342" width="33.7109375" style="1" customWidth="1"/>
    <col min="4343" max="4356" width="10.7109375" style="1" customWidth="1"/>
    <col min="4357" max="4357" width="12.7109375" style="1" customWidth="1"/>
    <col min="4358" max="4596" width="11.42578125" style="1"/>
    <col min="4597" max="4597" width="7.28515625" style="1" customWidth="1"/>
    <col min="4598" max="4598" width="33.7109375" style="1" customWidth="1"/>
    <col min="4599" max="4612" width="10.7109375" style="1" customWidth="1"/>
    <col min="4613" max="4613" width="12.7109375" style="1" customWidth="1"/>
    <col min="4614" max="4852" width="11.42578125" style="1"/>
    <col min="4853" max="4853" width="7.28515625" style="1" customWidth="1"/>
    <col min="4854" max="4854" width="33.7109375" style="1" customWidth="1"/>
    <col min="4855" max="4868" width="10.7109375" style="1" customWidth="1"/>
    <col min="4869" max="4869" width="12.7109375" style="1" customWidth="1"/>
    <col min="4870" max="5108" width="11.42578125" style="1"/>
    <col min="5109" max="5109" width="7.28515625" style="1" customWidth="1"/>
    <col min="5110" max="5110" width="33.7109375" style="1" customWidth="1"/>
    <col min="5111" max="5124" width="10.7109375" style="1" customWidth="1"/>
    <col min="5125" max="5125" width="12.7109375" style="1" customWidth="1"/>
    <col min="5126" max="5364" width="11.42578125" style="1"/>
    <col min="5365" max="5365" width="7.28515625" style="1" customWidth="1"/>
    <col min="5366" max="5366" width="33.7109375" style="1" customWidth="1"/>
    <col min="5367" max="5380" width="10.7109375" style="1" customWidth="1"/>
    <col min="5381" max="5381" width="12.7109375" style="1" customWidth="1"/>
    <col min="5382" max="5620" width="11.42578125" style="1"/>
    <col min="5621" max="5621" width="7.28515625" style="1" customWidth="1"/>
    <col min="5622" max="5622" width="33.7109375" style="1" customWidth="1"/>
    <col min="5623" max="5636" width="10.7109375" style="1" customWidth="1"/>
    <col min="5637" max="5637" width="12.7109375" style="1" customWidth="1"/>
    <col min="5638" max="5876" width="11.42578125" style="1"/>
    <col min="5877" max="5877" width="7.28515625" style="1" customWidth="1"/>
    <col min="5878" max="5878" width="33.7109375" style="1" customWidth="1"/>
    <col min="5879" max="5892" width="10.7109375" style="1" customWidth="1"/>
    <col min="5893" max="5893" width="12.7109375" style="1" customWidth="1"/>
    <col min="5894" max="6132" width="11.42578125" style="1"/>
    <col min="6133" max="6133" width="7.28515625" style="1" customWidth="1"/>
    <col min="6134" max="6134" width="33.7109375" style="1" customWidth="1"/>
    <col min="6135" max="6148" width="10.7109375" style="1" customWidth="1"/>
    <col min="6149" max="6149" width="12.7109375" style="1" customWidth="1"/>
    <col min="6150" max="6388" width="11.42578125" style="1"/>
    <col min="6389" max="6389" width="7.28515625" style="1" customWidth="1"/>
    <col min="6390" max="6390" width="33.7109375" style="1" customWidth="1"/>
    <col min="6391" max="6404" width="10.7109375" style="1" customWidth="1"/>
    <col min="6405" max="6405" width="12.7109375" style="1" customWidth="1"/>
    <col min="6406" max="6644" width="11.42578125" style="1"/>
    <col min="6645" max="6645" width="7.28515625" style="1" customWidth="1"/>
    <col min="6646" max="6646" width="33.7109375" style="1" customWidth="1"/>
    <col min="6647" max="6660" width="10.7109375" style="1" customWidth="1"/>
    <col min="6661" max="6661" width="12.7109375" style="1" customWidth="1"/>
    <col min="6662" max="6900" width="11.42578125" style="1"/>
    <col min="6901" max="6901" width="7.28515625" style="1" customWidth="1"/>
    <col min="6902" max="6902" width="33.7109375" style="1" customWidth="1"/>
    <col min="6903" max="6916" width="10.7109375" style="1" customWidth="1"/>
    <col min="6917" max="6917" width="12.7109375" style="1" customWidth="1"/>
    <col min="6918" max="7156" width="11.42578125" style="1"/>
    <col min="7157" max="7157" width="7.28515625" style="1" customWidth="1"/>
    <col min="7158" max="7158" width="33.7109375" style="1" customWidth="1"/>
    <col min="7159" max="7172" width="10.7109375" style="1" customWidth="1"/>
    <col min="7173" max="7173" width="12.7109375" style="1" customWidth="1"/>
    <col min="7174" max="7412" width="11.42578125" style="1"/>
    <col min="7413" max="7413" width="7.28515625" style="1" customWidth="1"/>
    <col min="7414" max="7414" width="33.7109375" style="1" customWidth="1"/>
    <col min="7415" max="7428" width="10.7109375" style="1" customWidth="1"/>
    <col min="7429" max="7429" width="12.7109375" style="1" customWidth="1"/>
    <col min="7430" max="7668" width="11.42578125" style="1"/>
    <col min="7669" max="7669" width="7.28515625" style="1" customWidth="1"/>
    <col min="7670" max="7670" width="33.7109375" style="1" customWidth="1"/>
    <col min="7671" max="7684" width="10.7109375" style="1" customWidth="1"/>
    <col min="7685" max="7685" width="12.7109375" style="1" customWidth="1"/>
    <col min="7686" max="7924" width="11.42578125" style="1"/>
    <col min="7925" max="7925" width="7.28515625" style="1" customWidth="1"/>
    <col min="7926" max="7926" width="33.7109375" style="1" customWidth="1"/>
    <col min="7927" max="7940" width="10.7109375" style="1" customWidth="1"/>
    <col min="7941" max="7941" width="12.7109375" style="1" customWidth="1"/>
    <col min="7942" max="8180" width="11.42578125" style="1"/>
    <col min="8181" max="8181" width="7.28515625" style="1" customWidth="1"/>
    <col min="8182" max="8182" width="33.7109375" style="1" customWidth="1"/>
    <col min="8183" max="8196" width="10.7109375" style="1" customWidth="1"/>
    <col min="8197" max="8197" width="12.7109375" style="1" customWidth="1"/>
    <col min="8198" max="8436" width="11.42578125" style="1"/>
    <col min="8437" max="8437" width="7.28515625" style="1" customWidth="1"/>
    <col min="8438" max="8438" width="33.7109375" style="1" customWidth="1"/>
    <col min="8439" max="8452" width="10.7109375" style="1" customWidth="1"/>
    <col min="8453" max="8453" width="12.7109375" style="1" customWidth="1"/>
    <col min="8454" max="8692" width="11.42578125" style="1"/>
    <col min="8693" max="8693" width="7.28515625" style="1" customWidth="1"/>
    <col min="8694" max="8694" width="33.7109375" style="1" customWidth="1"/>
    <col min="8695" max="8708" width="10.7109375" style="1" customWidth="1"/>
    <col min="8709" max="8709" width="12.7109375" style="1" customWidth="1"/>
    <col min="8710" max="8948" width="11.42578125" style="1"/>
    <col min="8949" max="8949" width="7.28515625" style="1" customWidth="1"/>
    <col min="8950" max="8950" width="33.7109375" style="1" customWidth="1"/>
    <col min="8951" max="8964" width="10.7109375" style="1" customWidth="1"/>
    <col min="8965" max="8965" width="12.7109375" style="1" customWidth="1"/>
    <col min="8966" max="9204" width="11.42578125" style="1"/>
    <col min="9205" max="9205" width="7.28515625" style="1" customWidth="1"/>
    <col min="9206" max="9206" width="33.7109375" style="1" customWidth="1"/>
    <col min="9207" max="9220" width="10.7109375" style="1" customWidth="1"/>
    <col min="9221" max="9221" width="12.7109375" style="1" customWidth="1"/>
    <col min="9222" max="9460" width="11.42578125" style="1"/>
    <col min="9461" max="9461" width="7.28515625" style="1" customWidth="1"/>
    <col min="9462" max="9462" width="33.7109375" style="1" customWidth="1"/>
    <col min="9463" max="9476" width="10.7109375" style="1" customWidth="1"/>
    <col min="9477" max="9477" width="12.7109375" style="1" customWidth="1"/>
    <col min="9478" max="9716" width="11.42578125" style="1"/>
    <col min="9717" max="9717" width="7.28515625" style="1" customWidth="1"/>
    <col min="9718" max="9718" width="33.7109375" style="1" customWidth="1"/>
    <col min="9719" max="9732" width="10.7109375" style="1" customWidth="1"/>
    <col min="9733" max="9733" width="12.7109375" style="1" customWidth="1"/>
    <col min="9734" max="9972" width="11.42578125" style="1"/>
    <col min="9973" max="9973" width="7.28515625" style="1" customWidth="1"/>
    <col min="9974" max="9974" width="33.7109375" style="1" customWidth="1"/>
    <col min="9975" max="9988" width="10.7109375" style="1" customWidth="1"/>
    <col min="9989" max="9989" width="12.7109375" style="1" customWidth="1"/>
    <col min="9990" max="10228" width="11.42578125" style="1"/>
    <col min="10229" max="10229" width="7.28515625" style="1" customWidth="1"/>
    <col min="10230" max="10230" width="33.7109375" style="1" customWidth="1"/>
    <col min="10231" max="10244" width="10.7109375" style="1" customWidth="1"/>
    <col min="10245" max="10245" width="12.7109375" style="1" customWidth="1"/>
    <col min="10246" max="10484" width="11.42578125" style="1"/>
    <col min="10485" max="10485" width="7.28515625" style="1" customWidth="1"/>
    <col min="10486" max="10486" width="33.7109375" style="1" customWidth="1"/>
    <col min="10487" max="10500" width="10.7109375" style="1" customWidth="1"/>
    <col min="10501" max="10501" width="12.7109375" style="1" customWidth="1"/>
    <col min="10502" max="10740" width="11.42578125" style="1"/>
    <col min="10741" max="10741" width="7.28515625" style="1" customWidth="1"/>
    <col min="10742" max="10742" width="33.7109375" style="1" customWidth="1"/>
    <col min="10743" max="10756" width="10.7109375" style="1" customWidth="1"/>
    <col min="10757" max="10757" width="12.7109375" style="1" customWidth="1"/>
    <col min="10758" max="10996" width="11.42578125" style="1"/>
    <col min="10997" max="10997" width="7.28515625" style="1" customWidth="1"/>
    <col min="10998" max="10998" width="33.7109375" style="1" customWidth="1"/>
    <col min="10999" max="11012" width="10.7109375" style="1" customWidth="1"/>
    <col min="11013" max="11013" width="12.7109375" style="1" customWidth="1"/>
    <col min="11014" max="11252" width="11.42578125" style="1"/>
    <col min="11253" max="11253" width="7.28515625" style="1" customWidth="1"/>
    <col min="11254" max="11254" width="33.7109375" style="1" customWidth="1"/>
    <col min="11255" max="11268" width="10.7109375" style="1" customWidth="1"/>
    <col min="11269" max="11269" width="12.7109375" style="1" customWidth="1"/>
    <col min="11270" max="11508" width="11.42578125" style="1"/>
    <col min="11509" max="11509" width="7.28515625" style="1" customWidth="1"/>
    <col min="11510" max="11510" width="33.7109375" style="1" customWidth="1"/>
    <col min="11511" max="11524" width="10.7109375" style="1" customWidth="1"/>
    <col min="11525" max="11525" width="12.7109375" style="1" customWidth="1"/>
    <col min="11526" max="11764" width="11.42578125" style="1"/>
    <col min="11765" max="11765" width="7.28515625" style="1" customWidth="1"/>
    <col min="11766" max="11766" width="33.7109375" style="1" customWidth="1"/>
    <col min="11767" max="11780" width="10.7109375" style="1" customWidth="1"/>
    <col min="11781" max="11781" width="12.7109375" style="1" customWidth="1"/>
    <col min="11782" max="12020" width="11.42578125" style="1"/>
    <col min="12021" max="12021" width="7.28515625" style="1" customWidth="1"/>
    <col min="12022" max="12022" width="33.7109375" style="1" customWidth="1"/>
    <col min="12023" max="12036" width="10.7109375" style="1" customWidth="1"/>
    <col min="12037" max="12037" width="12.7109375" style="1" customWidth="1"/>
    <col min="12038" max="12276" width="11.42578125" style="1"/>
    <col min="12277" max="12277" width="7.28515625" style="1" customWidth="1"/>
    <col min="12278" max="12278" width="33.7109375" style="1" customWidth="1"/>
    <col min="12279" max="12292" width="10.7109375" style="1" customWidth="1"/>
    <col min="12293" max="12293" width="12.7109375" style="1" customWidth="1"/>
    <col min="12294" max="12532" width="11.42578125" style="1"/>
    <col min="12533" max="12533" width="7.28515625" style="1" customWidth="1"/>
    <col min="12534" max="12534" width="33.7109375" style="1" customWidth="1"/>
    <col min="12535" max="12548" width="10.7109375" style="1" customWidth="1"/>
    <col min="12549" max="12549" width="12.7109375" style="1" customWidth="1"/>
    <col min="12550" max="12788" width="11.42578125" style="1"/>
    <col min="12789" max="12789" width="7.28515625" style="1" customWidth="1"/>
    <col min="12790" max="12790" width="33.7109375" style="1" customWidth="1"/>
    <col min="12791" max="12804" width="10.7109375" style="1" customWidth="1"/>
    <col min="12805" max="12805" width="12.7109375" style="1" customWidth="1"/>
    <col min="12806" max="13044" width="11.42578125" style="1"/>
    <col min="13045" max="13045" width="7.28515625" style="1" customWidth="1"/>
    <col min="13046" max="13046" width="33.7109375" style="1" customWidth="1"/>
    <col min="13047" max="13060" width="10.7109375" style="1" customWidth="1"/>
    <col min="13061" max="13061" width="12.7109375" style="1" customWidth="1"/>
    <col min="13062" max="13300" width="11.42578125" style="1"/>
    <col min="13301" max="13301" width="7.28515625" style="1" customWidth="1"/>
    <col min="13302" max="13302" width="33.7109375" style="1" customWidth="1"/>
    <col min="13303" max="13316" width="10.7109375" style="1" customWidth="1"/>
    <col min="13317" max="13317" width="12.7109375" style="1" customWidth="1"/>
    <col min="13318" max="13556" width="11.42578125" style="1"/>
    <col min="13557" max="13557" width="7.28515625" style="1" customWidth="1"/>
    <col min="13558" max="13558" width="33.7109375" style="1" customWidth="1"/>
    <col min="13559" max="13572" width="10.7109375" style="1" customWidth="1"/>
    <col min="13573" max="13573" width="12.7109375" style="1" customWidth="1"/>
    <col min="13574" max="13812" width="11.42578125" style="1"/>
    <col min="13813" max="13813" width="7.28515625" style="1" customWidth="1"/>
    <col min="13814" max="13814" width="33.7109375" style="1" customWidth="1"/>
    <col min="13815" max="13828" width="10.7109375" style="1" customWidth="1"/>
    <col min="13829" max="13829" width="12.7109375" style="1" customWidth="1"/>
    <col min="13830" max="14068" width="11.42578125" style="1"/>
    <col min="14069" max="14069" width="7.28515625" style="1" customWidth="1"/>
    <col min="14070" max="14070" width="33.7109375" style="1" customWidth="1"/>
    <col min="14071" max="14084" width="10.7109375" style="1" customWidth="1"/>
    <col min="14085" max="14085" width="12.7109375" style="1" customWidth="1"/>
    <col min="14086" max="14324" width="11.42578125" style="1"/>
    <col min="14325" max="14325" width="7.28515625" style="1" customWidth="1"/>
    <col min="14326" max="14326" width="33.7109375" style="1" customWidth="1"/>
    <col min="14327" max="14340" width="10.7109375" style="1" customWidth="1"/>
    <col min="14341" max="14341" width="12.7109375" style="1" customWidth="1"/>
    <col min="14342" max="14580" width="11.42578125" style="1"/>
    <col min="14581" max="14581" width="7.28515625" style="1" customWidth="1"/>
    <col min="14582" max="14582" width="33.7109375" style="1" customWidth="1"/>
    <col min="14583" max="14596" width="10.7109375" style="1" customWidth="1"/>
    <col min="14597" max="14597" width="12.7109375" style="1" customWidth="1"/>
    <col min="14598" max="14836" width="11.42578125" style="1"/>
    <col min="14837" max="14837" width="7.28515625" style="1" customWidth="1"/>
    <col min="14838" max="14838" width="33.7109375" style="1" customWidth="1"/>
    <col min="14839" max="14852" width="10.7109375" style="1" customWidth="1"/>
    <col min="14853" max="14853" width="12.7109375" style="1" customWidth="1"/>
    <col min="14854" max="15092" width="11.42578125" style="1"/>
    <col min="15093" max="15093" width="7.28515625" style="1" customWidth="1"/>
    <col min="15094" max="15094" width="33.7109375" style="1" customWidth="1"/>
    <col min="15095" max="15108" width="10.7109375" style="1" customWidth="1"/>
    <col min="15109" max="15109" width="12.7109375" style="1" customWidth="1"/>
    <col min="15110" max="15348" width="11.42578125" style="1"/>
    <col min="15349" max="15349" width="7.28515625" style="1" customWidth="1"/>
    <col min="15350" max="15350" width="33.7109375" style="1" customWidth="1"/>
    <col min="15351" max="15364" width="10.7109375" style="1" customWidth="1"/>
    <col min="15365" max="15365" width="12.7109375" style="1" customWidth="1"/>
    <col min="15366" max="15604" width="11.42578125" style="1"/>
    <col min="15605" max="15605" width="7.28515625" style="1" customWidth="1"/>
    <col min="15606" max="15606" width="33.7109375" style="1" customWidth="1"/>
    <col min="15607" max="15620" width="10.7109375" style="1" customWidth="1"/>
    <col min="15621" max="15621" width="12.7109375" style="1" customWidth="1"/>
    <col min="15622" max="15860" width="11.42578125" style="1"/>
    <col min="15861" max="15861" width="7.28515625" style="1" customWidth="1"/>
    <col min="15862" max="15862" width="33.7109375" style="1" customWidth="1"/>
    <col min="15863" max="15876" width="10.7109375" style="1" customWidth="1"/>
    <col min="15877" max="15877" width="12.7109375" style="1" customWidth="1"/>
    <col min="15878" max="16116" width="11.42578125" style="1"/>
    <col min="16117" max="16117" width="7.28515625" style="1" customWidth="1"/>
    <col min="16118" max="16118" width="33.7109375" style="1" customWidth="1"/>
    <col min="16119" max="16132" width="10.7109375" style="1" customWidth="1"/>
    <col min="16133" max="16133" width="12.7109375" style="1" customWidth="1"/>
    <col min="16134" max="16384" width="11.42578125" style="1"/>
  </cols>
  <sheetData>
    <row r="1" spans="1:7" ht="19.5" customHeight="1" x14ac:dyDescent="0.2">
      <c r="A1" s="216" t="s">
        <v>14</v>
      </c>
      <c r="B1" s="217"/>
      <c r="C1" s="217"/>
      <c r="D1" s="217"/>
      <c r="E1" s="217"/>
      <c r="F1" s="218"/>
    </row>
    <row r="2" spans="1:7" ht="13.5" customHeight="1" x14ac:dyDescent="0.2">
      <c r="A2" s="219"/>
      <c r="B2" s="220"/>
      <c r="C2" s="220"/>
      <c r="D2" s="220"/>
      <c r="E2" s="220"/>
      <c r="F2" s="221"/>
    </row>
    <row r="3" spans="1:7" ht="44.25" customHeight="1" x14ac:dyDescent="0.2">
      <c r="A3" s="151" t="s">
        <v>7</v>
      </c>
      <c r="B3" s="244" t="str">
        <f>P.O!C3</f>
        <v>CONTRATAÇÃO DE ENPRESA ESPECIALIZADAS PARA ELABORAÇÃO DE PROJETOS DE BOMBEIROS E REFORMAS DE PRÉDIO MUNICIPAL</v>
      </c>
      <c r="C3" s="245"/>
      <c r="D3" s="245"/>
      <c r="E3" s="246"/>
      <c r="F3" s="152" t="s">
        <v>8</v>
      </c>
    </row>
    <row r="4" spans="1:7" ht="24.75" customHeight="1" x14ac:dyDescent="0.2">
      <c r="A4" s="162" t="s">
        <v>76</v>
      </c>
      <c r="B4" s="247" t="str">
        <f>P.O!C4</f>
        <v>ESCOLAS DO MUNICIPIO DE ITÁPOLIS E PREDIO DO "CRI"</v>
      </c>
      <c r="C4" s="248"/>
      <c r="D4" s="248"/>
      <c r="E4" s="249"/>
      <c r="F4" s="163"/>
    </row>
    <row r="5" spans="1:7" ht="34.5" customHeight="1" thickBot="1" x14ac:dyDescent="0.25">
      <c r="A5" s="153" t="s">
        <v>9</v>
      </c>
      <c r="B5" s="153" t="s">
        <v>74</v>
      </c>
      <c r="C5" s="153" t="s">
        <v>93</v>
      </c>
      <c r="D5" s="153" t="s">
        <v>94</v>
      </c>
      <c r="E5" s="153" t="s">
        <v>95</v>
      </c>
      <c r="F5" s="164" t="s">
        <v>20</v>
      </c>
      <c r="G5" s="2"/>
    </row>
    <row r="6" spans="1:7" ht="51" customHeight="1" x14ac:dyDescent="0.2">
      <c r="A6" s="226" t="str">
        <f>P.O!B8</f>
        <v>LOTE 01 - EMEI (Escola Municipal de Educação Infantil) Mundo Pequenino, Endereço: Avenida José de Barros Ribeiro, 281 -  Jardim CECAP; EMEI (Escola Municipal de Educação Infantil) Vicente Cassini, Endereço: Avenida Francisco Gonçalves, 314-396 - Jardim Colorado; EMEB (Escola Municipal de Educação Básica) Dona Maria Sandrini Grespi - Distrito de Nova América, Endereço: Avenida Paulo Porto, 360 - Distrito de Nova América; EMEB (Escola Municipal de Educação Básica) Loide Portolani, Endereço: Rua Topázio, 210 - Jardim 2000.</v>
      </c>
      <c r="B6" s="227"/>
      <c r="C6" s="227"/>
      <c r="D6" s="227"/>
      <c r="E6" s="227"/>
      <c r="F6" s="228"/>
      <c r="G6" s="3"/>
    </row>
    <row r="7" spans="1:7" ht="24.95" customHeight="1" x14ac:dyDescent="0.2">
      <c r="A7" s="224">
        <f>P.O!B9</f>
        <v>1</v>
      </c>
      <c r="B7" s="222" t="str">
        <f>P.O!C9</f>
        <v>Elaboração de projeto de prevenção e combate a incendio</v>
      </c>
      <c r="C7" s="156">
        <v>0.6</v>
      </c>
      <c r="D7" s="156">
        <v>0.4</v>
      </c>
      <c r="E7" s="157"/>
      <c r="F7" s="165">
        <f>C7+D7+E7</f>
        <v>1</v>
      </c>
      <c r="G7" s="3"/>
    </row>
    <row r="8" spans="1:7" ht="24.95" customHeight="1" x14ac:dyDescent="0.2">
      <c r="A8" s="225"/>
      <c r="B8" s="223"/>
      <c r="C8" s="158"/>
      <c r="D8" s="158"/>
      <c r="E8" s="157"/>
      <c r="F8" s="166"/>
      <c r="G8" s="3"/>
    </row>
    <row r="9" spans="1:7" ht="8.25" customHeight="1" x14ac:dyDescent="0.2">
      <c r="A9" s="167"/>
      <c r="B9" s="159"/>
      <c r="C9" s="160"/>
      <c r="D9" s="160"/>
      <c r="E9" s="161"/>
      <c r="F9" s="168"/>
      <c r="G9" s="3"/>
    </row>
    <row r="10" spans="1:7" ht="24.95" customHeight="1" x14ac:dyDescent="0.2">
      <c r="A10" s="229" t="str">
        <f>P.O!B12</f>
        <v>LOTE 02 - Centro de referência do Idoso “OCTÁVIO GUARDIA” (CRI), Local: Avenida Duque de Caxias, 100 – Vila Oeste, Itapolis-SP</v>
      </c>
      <c r="B10" s="230"/>
      <c r="C10" s="230"/>
      <c r="D10" s="230"/>
      <c r="E10" s="230"/>
      <c r="F10" s="231"/>
      <c r="G10" s="3"/>
    </row>
    <row r="11" spans="1:7" ht="24.95" customHeight="1" x14ac:dyDescent="0.2">
      <c r="A11" s="224">
        <f>P.O!B13</f>
        <v>2</v>
      </c>
      <c r="B11" s="222" t="str">
        <f>P.O!C13</f>
        <v>Elaboração de Projeto Executivo Arquitetônico e complementares</v>
      </c>
      <c r="C11" s="156">
        <v>0.4</v>
      </c>
      <c r="D11" s="156">
        <v>0.3</v>
      </c>
      <c r="E11" s="156">
        <v>0.3</v>
      </c>
      <c r="F11" s="165">
        <f>C11+D11+E11</f>
        <v>1</v>
      </c>
      <c r="G11" s="3"/>
    </row>
    <row r="12" spans="1:7" ht="24.95" customHeight="1" thickBot="1" x14ac:dyDescent="0.25">
      <c r="A12" s="225"/>
      <c r="B12" s="223"/>
      <c r="C12" s="158"/>
      <c r="D12" s="158"/>
      <c r="E12" s="158"/>
      <c r="F12" s="166"/>
      <c r="G12" s="3"/>
    </row>
    <row r="13" spans="1:7" ht="8.25" customHeight="1" x14ac:dyDescent="0.2">
      <c r="A13" s="169"/>
      <c r="B13" s="4"/>
      <c r="C13" s="5"/>
      <c r="D13" s="5"/>
      <c r="E13" s="5"/>
      <c r="F13" s="170"/>
      <c r="G13" s="3"/>
    </row>
    <row r="14" spans="1:7" s="2" customFormat="1" ht="24.95" customHeight="1" thickBot="1" x14ac:dyDescent="0.25">
      <c r="A14" s="171"/>
      <c r="B14" s="154" t="s">
        <v>10</v>
      </c>
      <c r="C14" s="155"/>
      <c r="D14" s="155"/>
      <c r="E14" s="155"/>
      <c r="F14" s="166"/>
    </row>
    <row r="15" spans="1:7" ht="9.9499999999999993" customHeight="1" x14ac:dyDescent="0.2">
      <c r="A15" s="232" t="str">
        <f>P.O!B22</f>
        <v>Responsável Técnico</v>
      </c>
      <c r="B15" s="233"/>
      <c r="C15" s="233"/>
      <c r="D15" s="238"/>
      <c r="E15" s="238"/>
      <c r="F15" s="241"/>
      <c r="G15" s="3"/>
    </row>
    <row r="16" spans="1:7" ht="9.9499999999999993" customHeight="1" x14ac:dyDescent="0.2">
      <c r="A16" s="234"/>
      <c r="B16" s="235"/>
      <c r="C16" s="235"/>
      <c r="D16" s="239"/>
      <c r="E16" s="239"/>
      <c r="F16" s="242"/>
    </row>
    <row r="17" spans="1:6" ht="9.9499999999999993" customHeight="1" x14ac:dyDescent="0.2">
      <c r="A17" s="234"/>
      <c r="B17" s="235"/>
      <c r="C17" s="235"/>
      <c r="D17" s="239"/>
      <c r="E17" s="239"/>
      <c r="F17" s="242"/>
    </row>
    <row r="18" spans="1:6" ht="9.9499999999999993" customHeight="1" x14ac:dyDescent="0.2">
      <c r="A18" s="234"/>
      <c r="B18" s="235"/>
      <c r="C18" s="235"/>
      <c r="D18" s="239"/>
      <c r="E18" s="239"/>
      <c r="F18" s="242"/>
    </row>
    <row r="19" spans="1:6" ht="9.9499999999999993" customHeight="1" x14ac:dyDescent="0.2">
      <c r="A19" s="234"/>
      <c r="B19" s="235"/>
      <c r="C19" s="235"/>
      <c r="D19" s="239"/>
      <c r="E19" s="239"/>
      <c r="F19" s="242"/>
    </row>
    <row r="20" spans="1:6" ht="9.9499999999999993" customHeight="1" x14ac:dyDescent="0.2">
      <c r="A20" s="234"/>
      <c r="B20" s="235"/>
      <c r="C20" s="235"/>
      <c r="D20" s="239"/>
      <c r="E20" s="239"/>
      <c r="F20" s="242"/>
    </row>
    <row r="21" spans="1:6" ht="9.9499999999999993" customHeight="1" x14ac:dyDescent="0.2">
      <c r="A21" s="236"/>
      <c r="B21" s="237"/>
      <c r="C21" s="237"/>
      <c r="D21" s="240"/>
      <c r="E21" s="240"/>
      <c r="F21" s="243"/>
    </row>
  </sheetData>
  <mergeCells count="12">
    <mergeCell ref="A15:C21"/>
    <mergeCell ref="D15:E21"/>
    <mergeCell ref="F15:F21"/>
    <mergeCell ref="B3:E3"/>
    <mergeCell ref="B4:E4"/>
    <mergeCell ref="A7:A8"/>
    <mergeCell ref="B7:B8"/>
    <mergeCell ref="A1:F2"/>
    <mergeCell ref="B11:B12"/>
    <mergeCell ref="A11:A12"/>
    <mergeCell ref="A6:F6"/>
    <mergeCell ref="A10:F10"/>
  </mergeCells>
  <phoneticPr fontId="47" type="noConversion"/>
  <printOptions horizontalCentered="1" verticalCentered="1"/>
  <pageMargins left="0.25" right="0.25" top="0.75" bottom="0.75" header="0.3" footer="0.3"/>
  <pageSetup paperSize="9" orientation="landscape" horizontalDpi="4294967295" verticalDpi="4294967295" r:id="rId1"/>
  <headerFooter>
    <oddFooter>&amp;L&amp;P/&amp;N&amp;Rarq.&amp;F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L37"/>
  <sheetViews>
    <sheetView tabSelected="1" workbookViewId="0">
      <selection activeCell="BT35" sqref="BT35"/>
    </sheetView>
  </sheetViews>
  <sheetFormatPr defaultRowHeight="12.75" x14ac:dyDescent="0.2"/>
  <cols>
    <col min="1" max="1" width="43.7109375" style="6" bestFit="1" customWidth="1"/>
    <col min="2" max="2" width="25.7109375" style="6" customWidth="1"/>
    <col min="3" max="6" width="11.7109375" style="6" customWidth="1"/>
    <col min="7" max="7" width="13.85546875" style="6" hidden="1" customWidth="1"/>
    <col min="8" max="8" width="15.7109375" style="6" hidden="1" customWidth="1"/>
    <col min="9" max="9" width="25.7109375" style="6" hidden="1" customWidth="1"/>
    <col min="10" max="13" width="11.7109375" style="6" hidden="1" customWidth="1"/>
    <col min="14" max="14" width="13.85546875" style="6" hidden="1" customWidth="1"/>
    <col min="15" max="15" width="72.7109375" style="6" hidden="1" customWidth="1"/>
    <col min="16" max="16" width="6.7109375" style="6" hidden="1" customWidth="1"/>
    <col min="17" max="17" width="8" style="6" hidden="1" customWidth="1"/>
    <col min="18" max="64" width="9.140625" style="6" hidden="1" customWidth="1"/>
    <col min="65" max="68" width="0" style="6" hidden="1" customWidth="1"/>
    <col min="69" max="256" width="9.140625" style="6"/>
    <col min="257" max="257" width="15.7109375" style="6" customWidth="1"/>
    <col min="258" max="258" width="25.7109375" style="6" customWidth="1"/>
    <col min="259" max="262" width="11.7109375" style="6" customWidth="1"/>
    <col min="263" max="263" width="13.85546875" style="6" customWidth="1"/>
    <col min="264" max="320" width="0" style="6" hidden="1" customWidth="1"/>
    <col min="321" max="512" width="9.140625" style="6"/>
    <col min="513" max="513" width="15.7109375" style="6" customWidth="1"/>
    <col min="514" max="514" width="25.7109375" style="6" customWidth="1"/>
    <col min="515" max="518" width="11.7109375" style="6" customWidth="1"/>
    <col min="519" max="519" width="13.85546875" style="6" customWidth="1"/>
    <col min="520" max="576" width="0" style="6" hidden="1" customWidth="1"/>
    <col min="577" max="768" width="9.140625" style="6"/>
    <col min="769" max="769" width="15.7109375" style="6" customWidth="1"/>
    <col min="770" max="770" width="25.7109375" style="6" customWidth="1"/>
    <col min="771" max="774" width="11.7109375" style="6" customWidth="1"/>
    <col min="775" max="775" width="13.85546875" style="6" customWidth="1"/>
    <col min="776" max="832" width="0" style="6" hidden="1" customWidth="1"/>
    <col min="833" max="1024" width="9.140625" style="6"/>
    <col min="1025" max="1025" width="15.7109375" style="6" customWidth="1"/>
    <col min="1026" max="1026" width="25.7109375" style="6" customWidth="1"/>
    <col min="1027" max="1030" width="11.7109375" style="6" customWidth="1"/>
    <col min="1031" max="1031" width="13.85546875" style="6" customWidth="1"/>
    <col min="1032" max="1088" width="0" style="6" hidden="1" customWidth="1"/>
    <col min="1089" max="1280" width="9.140625" style="6"/>
    <col min="1281" max="1281" width="15.7109375" style="6" customWidth="1"/>
    <col min="1282" max="1282" width="25.7109375" style="6" customWidth="1"/>
    <col min="1283" max="1286" width="11.7109375" style="6" customWidth="1"/>
    <col min="1287" max="1287" width="13.85546875" style="6" customWidth="1"/>
    <col min="1288" max="1344" width="0" style="6" hidden="1" customWidth="1"/>
    <col min="1345" max="1536" width="9.140625" style="6"/>
    <col min="1537" max="1537" width="15.7109375" style="6" customWidth="1"/>
    <col min="1538" max="1538" width="25.7109375" style="6" customWidth="1"/>
    <col min="1539" max="1542" width="11.7109375" style="6" customWidth="1"/>
    <col min="1543" max="1543" width="13.85546875" style="6" customWidth="1"/>
    <col min="1544" max="1600" width="0" style="6" hidden="1" customWidth="1"/>
    <col min="1601" max="1792" width="9.140625" style="6"/>
    <col min="1793" max="1793" width="15.7109375" style="6" customWidth="1"/>
    <col min="1794" max="1794" width="25.7109375" style="6" customWidth="1"/>
    <col min="1795" max="1798" width="11.7109375" style="6" customWidth="1"/>
    <col min="1799" max="1799" width="13.85546875" style="6" customWidth="1"/>
    <col min="1800" max="1856" width="0" style="6" hidden="1" customWidth="1"/>
    <col min="1857" max="2048" width="9.140625" style="6"/>
    <col min="2049" max="2049" width="15.7109375" style="6" customWidth="1"/>
    <col min="2050" max="2050" width="25.7109375" style="6" customWidth="1"/>
    <col min="2051" max="2054" width="11.7109375" style="6" customWidth="1"/>
    <col min="2055" max="2055" width="13.85546875" style="6" customWidth="1"/>
    <col min="2056" max="2112" width="0" style="6" hidden="1" customWidth="1"/>
    <col min="2113" max="2304" width="9.140625" style="6"/>
    <col min="2305" max="2305" width="15.7109375" style="6" customWidth="1"/>
    <col min="2306" max="2306" width="25.7109375" style="6" customWidth="1"/>
    <col min="2307" max="2310" width="11.7109375" style="6" customWidth="1"/>
    <col min="2311" max="2311" width="13.85546875" style="6" customWidth="1"/>
    <col min="2312" max="2368" width="0" style="6" hidden="1" customWidth="1"/>
    <col min="2369" max="2560" width="9.140625" style="6"/>
    <col min="2561" max="2561" width="15.7109375" style="6" customWidth="1"/>
    <col min="2562" max="2562" width="25.7109375" style="6" customWidth="1"/>
    <col min="2563" max="2566" width="11.7109375" style="6" customWidth="1"/>
    <col min="2567" max="2567" width="13.85546875" style="6" customWidth="1"/>
    <col min="2568" max="2624" width="0" style="6" hidden="1" customWidth="1"/>
    <col min="2625" max="2816" width="9.140625" style="6"/>
    <col min="2817" max="2817" width="15.7109375" style="6" customWidth="1"/>
    <col min="2818" max="2818" width="25.7109375" style="6" customWidth="1"/>
    <col min="2819" max="2822" width="11.7109375" style="6" customWidth="1"/>
    <col min="2823" max="2823" width="13.85546875" style="6" customWidth="1"/>
    <col min="2824" max="2880" width="0" style="6" hidden="1" customWidth="1"/>
    <col min="2881" max="3072" width="9.140625" style="6"/>
    <col min="3073" max="3073" width="15.7109375" style="6" customWidth="1"/>
    <col min="3074" max="3074" width="25.7109375" style="6" customWidth="1"/>
    <col min="3075" max="3078" width="11.7109375" style="6" customWidth="1"/>
    <col min="3079" max="3079" width="13.85546875" style="6" customWidth="1"/>
    <col min="3080" max="3136" width="0" style="6" hidden="1" customWidth="1"/>
    <col min="3137" max="3328" width="9.140625" style="6"/>
    <col min="3329" max="3329" width="15.7109375" style="6" customWidth="1"/>
    <col min="3330" max="3330" width="25.7109375" style="6" customWidth="1"/>
    <col min="3331" max="3334" width="11.7109375" style="6" customWidth="1"/>
    <col min="3335" max="3335" width="13.85546875" style="6" customWidth="1"/>
    <col min="3336" max="3392" width="0" style="6" hidden="1" customWidth="1"/>
    <col min="3393" max="3584" width="9.140625" style="6"/>
    <col min="3585" max="3585" width="15.7109375" style="6" customWidth="1"/>
    <col min="3586" max="3586" width="25.7109375" style="6" customWidth="1"/>
    <col min="3587" max="3590" width="11.7109375" style="6" customWidth="1"/>
    <col min="3591" max="3591" width="13.85546875" style="6" customWidth="1"/>
    <col min="3592" max="3648" width="0" style="6" hidden="1" customWidth="1"/>
    <col min="3649" max="3840" width="9.140625" style="6"/>
    <col min="3841" max="3841" width="15.7109375" style="6" customWidth="1"/>
    <col min="3842" max="3842" width="25.7109375" style="6" customWidth="1"/>
    <col min="3843" max="3846" width="11.7109375" style="6" customWidth="1"/>
    <col min="3847" max="3847" width="13.85546875" style="6" customWidth="1"/>
    <col min="3848" max="3904" width="0" style="6" hidden="1" customWidth="1"/>
    <col min="3905" max="4096" width="9.140625" style="6"/>
    <col min="4097" max="4097" width="15.7109375" style="6" customWidth="1"/>
    <col min="4098" max="4098" width="25.7109375" style="6" customWidth="1"/>
    <col min="4099" max="4102" width="11.7109375" style="6" customWidth="1"/>
    <col min="4103" max="4103" width="13.85546875" style="6" customWidth="1"/>
    <col min="4104" max="4160" width="0" style="6" hidden="1" customWidth="1"/>
    <col min="4161" max="4352" width="9.140625" style="6"/>
    <col min="4353" max="4353" width="15.7109375" style="6" customWidth="1"/>
    <col min="4354" max="4354" width="25.7109375" style="6" customWidth="1"/>
    <col min="4355" max="4358" width="11.7109375" style="6" customWidth="1"/>
    <col min="4359" max="4359" width="13.85546875" style="6" customWidth="1"/>
    <col min="4360" max="4416" width="0" style="6" hidden="1" customWidth="1"/>
    <col min="4417" max="4608" width="9.140625" style="6"/>
    <col min="4609" max="4609" width="15.7109375" style="6" customWidth="1"/>
    <col min="4610" max="4610" width="25.7109375" style="6" customWidth="1"/>
    <col min="4611" max="4614" width="11.7109375" style="6" customWidth="1"/>
    <col min="4615" max="4615" width="13.85546875" style="6" customWidth="1"/>
    <col min="4616" max="4672" width="0" style="6" hidden="1" customWidth="1"/>
    <col min="4673" max="4864" width="9.140625" style="6"/>
    <col min="4865" max="4865" width="15.7109375" style="6" customWidth="1"/>
    <col min="4866" max="4866" width="25.7109375" style="6" customWidth="1"/>
    <col min="4867" max="4870" width="11.7109375" style="6" customWidth="1"/>
    <col min="4871" max="4871" width="13.85546875" style="6" customWidth="1"/>
    <col min="4872" max="4928" width="0" style="6" hidden="1" customWidth="1"/>
    <col min="4929" max="5120" width="9.140625" style="6"/>
    <col min="5121" max="5121" width="15.7109375" style="6" customWidth="1"/>
    <col min="5122" max="5122" width="25.7109375" style="6" customWidth="1"/>
    <col min="5123" max="5126" width="11.7109375" style="6" customWidth="1"/>
    <col min="5127" max="5127" width="13.85546875" style="6" customWidth="1"/>
    <col min="5128" max="5184" width="0" style="6" hidden="1" customWidth="1"/>
    <col min="5185" max="5376" width="9.140625" style="6"/>
    <col min="5377" max="5377" width="15.7109375" style="6" customWidth="1"/>
    <col min="5378" max="5378" width="25.7109375" style="6" customWidth="1"/>
    <col min="5379" max="5382" width="11.7109375" style="6" customWidth="1"/>
    <col min="5383" max="5383" width="13.85546875" style="6" customWidth="1"/>
    <col min="5384" max="5440" width="0" style="6" hidden="1" customWidth="1"/>
    <col min="5441" max="5632" width="9.140625" style="6"/>
    <col min="5633" max="5633" width="15.7109375" style="6" customWidth="1"/>
    <col min="5634" max="5634" width="25.7109375" style="6" customWidth="1"/>
    <col min="5635" max="5638" width="11.7109375" style="6" customWidth="1"/>
    <col min="5639" max="5639" width="13.85546875" style="6" customWidth="1"/>
    <col min="5640" max="5696" width="0" style="6" hidden="1" customWidth="1"/>
    <col min="5697" max="5888" width="9.140625" style="6"/>
    <col min="5889" max="5889" width="15.7109375" style="6" customWidth="1"/>
    <col min="5890" max="5890" width="25.7109375" style="6" customWidth="1"/>
    <col min="5891" max="5894" width="11.7109375" style="6" customWidth="1"/>
    <col min="5895" max="5895" width="13.85546875" style="6" customWidth="1"/>
    <col min="5896" max="5952" width="0" style="6" hidden="1" customWidth="1"/>
    <col min="5953" max="6144" width="9.140625" style="6"/>
    <col min="6145" max="6145" width="15.7109375" style="6" customWidth="1"/>
    <col min="6146" max="6146" width="25.7109375" style="6" customWidth="1"/>
    <col min="6147" max="6150" width="11.7109375" style="6" customWidth="1"/>
    <col min="6151" max="6151" width="13.85546875" style="6" customWidth="1"/>
    <col min="6152" max="6208" width="0" style="6" hidden="1" customWidth="1"/>
    <col min="6209" max="6400" width="9.140625" style="6"/>
    <col min="6401" max="6401" width="15.7109375" style="6" customWidth="1"/>
    <col min="6402" max="6402" width="25.7109375" style="6" customWidth="1"/>
    <col min="6403" max="6406" width="11.7109375" style="6" customWidth="1"/>
    <col min="6407" max="6407" width="13.85546875" style="6" customWidth="1"/>
    <col min="6408" max="6464" width="0" style="6" hidden="1" customWidth="1"/>
    <col min="6465" max="6656" width="9.140625" style="6"/>
    <col min="6657" max="6657" width="15.7109375" style="6" customWidth="1"/>
    <col min="6658" max="6658" width="25.7109375" style="6" customWidth="1"/>
    <col min="6659" max="6662" width="11.7109375" style="6" customWidth="1"/>
    <col min="6663" max="6663" width="13.85546875" style="6" customWidth="1"/>
    <col min="6664" max="6720" width="0" style="6" hidden="1" customWidth="1"/>
    <col min="6721" max="6912" width="9.140625" style="6"/>
    <col min="6913" max="6913" width="15.7109375" style="6" customWidth="1"/>
    <col min="6914" max="6914" width="25.7109375" style="6" customWidth="1"/>
    <col min="6915" max="6918" width="11.7109375" style="6" customWidth="1"/>
    <col min="6919" max="6919" width="13.85546875" style="6" customWidth="1"/>
    <col min="6920" max="6976" width="0" style="6" hidden="1" customWidth="1"/>
    <col min="6977" max="7168" width="9.140625" style="6"/>
    <col min="7169" max="7169" width="15.7109375" style="6" customWidth="1"/>
    <col min="7170" max="7170" width="25.7109375" style="6" customWidth="1"/>
    <col min="7171" max="7174" width="11.7109375" style="6" customWidth="1"/>
    <col min="7175" max="7175" width="13.85546875" style="6" customWidth="1"/>
    <col min="7176" max="7232" width="0" style="6" hidden="1" customWidth="1"/>
    <col min="7233" max="7424" width="9.140625" style="6"/>
    <col min="7425" max="7425" width="15.7109375" style="6" customWidth="1"/>
    <col min="7426" max="7426" width="25.7109375" style="6" customWidth="1"/>
    <col min="7427" max="7430" width="11.7109375" style="6" customWidth="1"/>
    <col min="7431" max="7431" width="13.85546875" style="6" customWidth="1"/>
    <col min="7432" max="7488" width="0" style="6" hidden="1" customWidth="1"/>
    <col min="7489" max="7680" width="9.140625" style="6"/>
    <col min="7681" max="7681" width="15.7109375" style="6" customWidth="1"/>
    <col min="7682" max="7682" width="25.7109375" style="6" customWidth="1"/>
    <col min="7683" max="7686" width="11.7109375" style="6" customWidth="1"/>
    <col min="7687" max="7687" width="13.85546875" style="6" customWidth="1"/>
    <col min="7688" max="7744" width="0" style="6" hidden="1" customWidth="1"/>
    <col min="7745" max="7936" width="9.140625" style="6"/>
    <col min="7937" max="7937" width="15.7109375" style="6" customWidth="1"/>
    <col min="7938" max="7938" width="25.7109375" style="6" customWidth="1"/>
    <col min="7939" max="7942" width="11.7109375" style="6" customWidth="1"/>
    <col min="7943" max="7943" width="13.85546875" style="6" customWidth="1"/>
    <col min="7944" max="8000" width="0" style="6" hidden="1" customWidth="1"/>
    <col min="8001" max="8192" width="9.140625" style="6"/>
    <col min="8193" max="8193" width="15.7109375" style="6" customWidth="1"/>
    <col min="8194" max="8194" width="25.7109375" style="6" customWidth="1"/>
    <col min="8195" max="8198" width="11.7109375" style="6" customWidth="1"/>
    <col min="8199" max="8199" width="13.85546875" style="6" customWidth="1"/>
    <col min="8200" max="8256" width="0" style="6" hidden="1" customWidth="1"/>
    <col min="8257" max="8448" width="9.140625" style="6"/>
    <col min="8449" max="8449" width="15.7109375" style="6" customWidth="1"/>
    <col min="8450" max="8450" width="25.7109375" style="6" customWidth="1"/>
    <col min="8451" max="8454" width="11.7109375" style="6" customWidth="1"/>
    <col min="8455" max="8455" width="13.85546875" style="6" customWidth="1"/>
    <col min="8456" max="8512" width="0" style="6" hidden="1" customWidth="1"/>
    <col min="8513" max="8704" width="9.140625" style="6"/>
    <col min="8705" max="8705" width="15.7109375" style="6" customWidth="1"/>
    <col min="8706" max="8706" width="25.7109375" style="6" customWidth="1"/>
    <col min="8707" max="8710" width="11.7109375" style="6" customWidth="1"/>
    <col min="8711" max="8711" width="13.85546875" style="6" customWidth="1"/>
    <col min="8712" max="8768" width="0" style="6" hidden="1" customWidth="1"/>
    <col min="8769" max="8960" width="9.140625" style="6"/>
    <col min="8961" max="8961" width="15.7109375" style="6" customWidth="1"/>
    <col min="8962" max="8962" width="25.7109375" style="6" customWidth="1"/>
    <col min="8963" max="8966" width="11.7109375" style="6" customWidth="1"/>
    <col min="8967" max="8967" width="13.85546875" style="6" customWidth="1"/>
    <col min="8968" max="9024" width="0" style="6" hidden="1" customWidth="1"/>
    <col min="9025" max="9216" width="9.140625" style="6"/>
    <col min="9217" max="9217" width="15.7109375" style="6" customWidth="1"/>
    <col min="9218" max="9218" width="25.7109375" style="6" customWidth="1"/>
    <col min="9219" max="9222" width="11.7109375" style="6" customWidth="1"/>
    <col min="9223" max="9223" width="13.85546875" style="6" customWidth="1"/>
    <col min="9224" max="9280" width="0" style="6" hidden="1" customWidth="1"/>
    <col min="9281" max="9472" width="9.140625" style="6"/>
    <col min="9473" max="9473" width="15.7109375" style="6" customWidth="1"/>
    <col min="9474" max="9474" width="25.7109375" style="6" customWidth="1"/>
    <col min="9475" max="9478" width="11.7109375" style="6" customWidth="1"/>
    <col min="9479" max="9479" width="13.85546875" style="6" customWidth="1"/>
    <col min="9480" max="9536" width="0" style="6" hidden="1" customWidth="1"/>
    <col min="9537" max="9728" width="9.140625" style="6"/>
    <col min="9729" max="9729" width="15.7109375" style="6" customWidth="1"/>
    <col min="9730" max="9730" width="25.7109375" style="6" customWidth="1"/>
    <col min="9731" max="9734" width="11.7109375" style="6" customWidth="1"/>
    <col min="9735" max="9735" width="13.85546875" style="6" customWidth="1"/>
    <col min="9736" max="9792" width="0" style="6" hidden="1" customWidth="1"/>
    <col min="9793" max="9984" width="9.140625" style="6"/>
    <col min="9985" max="9985" width="15.7109375" style="6" customWidth="1"/>
    <col min="9986" max="9986" width="25.7109375" style="6" customWidth="1"/>
    <col min="9987" max="9990" width="11.7109375" style="6" customWidth="1"/>
    <col min="9991" max="9991" width="13.85546875" style="6" customWidth="1"/>
    <col min="9992" max="10048" width="0" style="6" hidden="1" customWidth="1"/>
    <col min="10049" max="10240" width="9.140625" style="6"/>
    <col min="10241" max="10241" width="15.7109375" style="6" customWidth="1"/>
    <col min="10242" max="10242" width="25.7109375" style="6" customWidth="1"/>
    <col min="10243" max="10246" width="11.7109375" style="6" customWidth="1"/>
    <col min="10247" max="10247" width="13.85546875" style="6" customWidth="1"/>
    <col min="10248" max="10304" width="0" style="6" hidden="1" customWidth="1"/>
    <col min="10305" max="10496" width="9.140625" style="6"/>
    <col min="10497" max="10497" width="15.7109375" style="6" customWidth="1"/>
    <col min="10498" max="10498" width="25.7109375" style="6" customWidth="1"/>
    <col min="10499" max="10502" width="11.7109375" style="6" customWidth="1"/>
    <col min="10503" max="10503" width="13.85546875" style="6" customWidth="1"/>
    <col min="10504" max="10560" width="0" style="6" hidden="1" customWidth="1"/>
    <col min="10561" max="10752" width="9.140625" style="6"/>
    <col min="10753" max="10753" width="15.7109375" style="6" customWidth="1"/>
    <col min="10754" max="10754" width="25.7109375" style="6" customWidth="1"/>
    <col min="10755" max="10758" width="11.7109375" style="6" customWidth="1"/>
    <col min="10759" max="10759" width="13.85546875" style="6" customWidth="1"/>
    <col min="10760" max="10816" width="0" style="6" hidden="1" customWidth="1"/>
    <col min="10817" max="11008" width="9.140625" style="6"/>
    <col min="11009" max="11009" width="15.7109375" style="6" customWidth="1"/>
    <col min="11010" max="11010" width="25.7109375" style="6" customWidth="1"/>
    <col min="11011" max="11014" width="11.7109375" style="6" customWidth="1"/>
    <col min="11015" max="11015" width="13.85546875" style="6" customWidth="1"/>
    <col min="11016" max="11072" width="0" style="6" hidden="1" customWidth="1"/>
    <col min="11073" max="11264" width="9.140625" style="6"/>
    <col min="11265" max="11265" width="15.7109375" style="6" customWidth="1"/>
    <col min="11266" max="11266" width="25.7109375" style="6" customWidth="1"/>
    <col min="11267" max="11270" width="11.7109375" style="6" customWidth="1"/>
    <col min="11271" max="11271" width="13.85546875" style="6" customWidth="1"/>
    <col min="11272" max="11328" width="0" style="6" hidden="1" customWidth="1"/>
    <col min="11329" max="11520" width="9.140625" style="6"/>
    <col min="11521" max="11521" width="15.7109375" style="6" customWidth="1"/>
    <col min="11522" max="11522" width="25.7109375" style="6" customWidth="1"/>
    <col min="11523" max="11526" width="11.7109375" style="6" customWidth="1"/>
    <col min="11527" max="11527" width="13.85546875" style="6" customWidth="1"/>
    <col min="11528" max="11584" width="0" style="6" hidden="1" customWidth="1"/>
    <col min="11585" max="11776" width="9.140625" style="6"/>
    <col min="11777" max="11777" width="15.7109375" style="6" customWidth="1"/>
    <col min="11778" max="11778" width="25.7109375" style="6" customWidth="1"/>
    <col min="11779" max="11782" width="11.7109375" style="6" customWidth="1"/>
    <col min="11783" max="11783" width="13.85546875" style="6" customWidth="1"/>
    <col min="11784" max="11840" width="0" style="6" hidden="1" customWidth="1"/>
    <col min="11841" max="12032" width="9.140625" style="6"/>
    <col min="12033" max="12033" width="15.7109375" style="6" customWidth="1"/>
    <col min="12034" max="12034" width="25.7109375" style="6" customWidth="1"/>
    <col min="12035" max="12038" width="11.7109375" style="6" customWidth="1"/>
    <col min="12039" max="12039" width="13.85546875" style="6" customWidth="1"/>
    <col min="12040" max="12096" width="0" style="6" hidden="1" customWidth="1"/>
    <col min="12097" max="12288" width="9.140625" style="6"/>
    <col min="12289" max="12289" width="15.7109375" style="6" customWidth="1"/>
    <col min="12290" max="12290" width="25.7109375" style="6" customWidth="1"/>
    <col min="12291" max="12294" width="11.7109375" style="6" customWidth="1"/>
    <col min="12295" max="12295" width="13.85546875" style="6" customWidth="1"/>
    <col min="12296" max="12352" width="0" style="6" hidden="1" customWidth="1"/>
    <col min="12353" max="12544" width="9.140625" style="6"/>
    <col min="12545" max="12545" width="15.7109375" style="6" customWidth="1"/>
    <col min="12546" max="12546" width="25.7109375" style="6" customWidth="1"/>
    <col min="12547" max="12550" width="11.7109375" style="6" customWidth="1"/>
    <col min="12551" max="12551" width="13.85546875" style="6" customWidth="1"/>
    <col min="12552" max="12608" width="0" style="6" hidden="1" customWidth="1"/>
    <col min="12609" max="12800" width="9.140625" style="6"/>
    <col min="12801" max="12801" width="15.7109375" style="6" customWidth="1"/>
    <col min="12802" max="12802" width="25.7109375" style="6" customWidth="1"/>
    <col min="12803" max="12806" width="11.7109375" style="6" customWidth="1"/>
    <col min="12807" max="12807" width="13.85546875" style="6" customWidth="1"/>
    <col min="12808" max="12864" width="0" style="6" hidden="1" customWidth="1"/>
    <col min="12865" max="13056" width="9.140625" style="6"/>
    <col min="13057" max="13057" width="15.7109375" style="6" customWidth="1"/>
    <col min="13058" max="13058" width="25.7109375" style="6" customWidth="1"/>
    <col min="13059" max="13062" width="11.7109375" style="6" customWidth="1"/>
    <col min="13063" max="13063" width="13.85546875" style="6" customWidth="1"/>
    <col min="13064" max="13120" width="0" style="6" hidden="1" customWidth="1"/>
    <col min="13121" max="13312" width="9.140625" style="6"/>
    <col min="13313" max="13313" width="15.7109375" style="6" customWidth="1"/>
    <col min="13314" max="13314" width="25.7109375" style="6" customWidth="1"/>
    <col min="13315" max="13318" width="11.7109375" style="6" customWidth="1"/>
    <col min="13319" max="13319" width="13.85546875" style="6" customWidth="1"/>
    <col min="13320" max="13376" width="0" style="6" hidden="1" customWidth="1"/>
    <col min="13377" max="13568" width="9.140625" style="6"/>
    <col min="13569" max="13569" width="15.7109375" style="6" customWidth="1"/>
    <col min="13570" max="13570" width="25.7109375" style="6" customWidth="1"/>
    <col min="13571" max="13574" width="11.7109375" style="6" customWidth="1"/>
    <col min="13575" max="13575" width="13.85546875" style="6" customWidth="1"/>
    <col min="13576" max="13632" width="0" style="6" hidden="1" customWidth="1"/>
    <col min="13633" max="13824" width="9.140625" style="6"/>
    <col min="13825" max="13825" width="15.7109375" style="6" customWidth="1"/>
    <col min="13826" max="13826" width="25.7109375" style="6" customWidth="1"/>
    <col min="13827" max="13830" width="11.7109375" style="6" customWidth="1"/>
    <col min="13831" max="13831" width="13.85546875" style="6" customWidth="1"/>
    <col min="13832" max="13888" width="0" style="6" hidden="1" customWidth="1"/>
    <col min="13889" max="14080" width="9.140625" style="6"/>
    <col min="14081" max="14081" width="15.7109375" style="6" customWidth="1"/>
    <col min="14082" max="14082" width="25.7109375" style="6" customWidth="1"/>
    <col min="14083" max="14086" width="11.7109375" style="6" customWidth="1"/>
    <col min="14087" max="14087" width="13.85546875" style="6" customWidth="1"/>
    <col min="14088" max="14144" width="0" style="6" hidden="1" customWidth="1"/>
    <col min="14145" max="14336" width="9.140625" style="6"/>
    <col min="14337" max="14337" width="15.7109375" style="6" customWidth="1"/>
    <col min="14338" max="14338" width="25.7109375" style="6" customWidth="1"/>
    <col min="14339" max="14342" width="11.7109375" style="6" customWidth="1"/>
    <col min="14343" max="14343" width="13.85546875" style="6" customWidth="1"/>
    <col min="14344" max="14400" width="0" style="6" hidden="1" customWidth="1"/>
    <col min="14401" max="14592" width="9.140625" style="6"/>
    <col min="14593" max="14593" width="15.7109375" style="6" customWidth="1"/>
    <col min="14594" max="14594" width="25.7109375" style="6" customWidth="1"/>
    <col min="14595" max="14598" width="11.7109375" style="6" customWidth="1"/>
    <col min="14599" max="14599" width="13.85546875" style="6" customWidth="1"/>
    <col min="14600" max="14656" width="0" style="6" hidden="1" customWidth="1"/>
    <col min="14657" max="14848" width="9.140625" style="6"/>
    <col min="14849" max="14849" width="15.7109375" style="6" customWidth="1"/>
    <col min="14850" max="14850" width="25.7109375" style="6" customWidth="1"/>
    <col min="14851" max="14854" width="11.7109375" style="6" customWidth="1"/>
    <col min="14855" max="14855" width="13.85546875" style="6" customWidth="1"/>
    <col min="14856" max="14912" width="0" style="6" hidden="1" customWidth="1"/>
    <col min="14913" max="15104" width="9.140625" style="6"/>
    <col min="15105" max="15105" width="15.7109375" style="6" customWidth="1"/>
    <col min="15106" max="15106" width="25.7109375" style="6" customWidth="1"/>
    <col min="15107" max="15110" width="11.7109375" style="6" customWidth="1"/>
    <col min="15111" max="15111" width="13.85546875" style="6" customWidth="1"/>
    <col min="15112" max="15168" width="0" style="6" hidden="1" customWidth="1"/>
    <col min="15169" max="15360" width="9.140625" style="6"/>
    <col min="15361" max="15361" width="15.7109375" style="6" customWidth="1"/>
    <col min="15362" max="15362" width="25.7109375" style="6" customWidth="1"/>
    <col min="15363" max="15366" width="11.7109375" style="6" customWidth="1"/>
    <col min="15367" max="15367" width="13.85546875" style="6" customWidth="1"/>
    <col min="15368" max="15424" width="0" style="6" hidden="1" customWidth="1"/>
    <col min="15425" max="15616" width="9.140625" style="6"/>
    <col min="15617" max="15617" width="15.7109375" style="6" customWidth="1"/>
    <col min="15618" max="15618" width="25.7109375" style="6" customWidth="1"/>
    <col min="15619" max="15622" width="11.7109375" style="6" customWidth="1"/>
    <col min="15623" max="15623" width="13.85546875" style="6" customWidth="1"/>
    <col min="15624" max="15680" width="0" style="6" hidden="1" customWidth="1"/>
    <col min="15681" max="15872" width="9.140625" style="6"/>
    <col min="15873" max="15873" width="15.7109375" style="6" customWidth="1"/>
    <col min="15874" max="15874" width="25.7109375" style="6" customWidth="1"/>
    <col min="15875" max="15878" width="11.7109375" style="6" customWidth="1"/>
    <col min="15879" max="15879" width="13.85546875" style="6" customWidth="1"/>
    <col min="15880" max="15936" width="0" style="6" hidden="1" customWidth="1"/>
    <col min="15937" max="16128" width="9.140625" style="6"/>
    <col min="16129" max="16129" width="15.7109375" style="6" customWidth="1"/>
    <col min="16130" max="16130" width="25.7109375" style="6" customWidth="1"/>
    <col min="16131" max="16134" width="11.7109375" style="6" customWidth="1"/>
    <col min="16135" max="16135" width="13.85546875" style="6" customWidth="1"/>
    <col min="16136" max="16192" width="0" style="6" hidden="1" customWidth="1"/>
    <col min="16193" max="16384" width="9.140625" style="6"/>
  </cols>
  <sheetData>
    <row r="1" spans="1:32" ht="30.75" customHeight="1" x14ac:dyDescent="0.2">
      <c r="A1" s="266" t="s">
        <v>73</v>
      </c>
      <c r="B1" s="267"/>
      <c r="C1" s="267"/>
      <c r="D1" s="267"/>
      <c r="E1" s="267"/>
      <c r="F1" s="268"/>
    </row>
    <row r="2" spans="1:32" ht="24.95" customHeight="1" x14ac:dyDescent="0.2">
      <c r="A2" s="83" t="s">
        <v>101</v>
      </c>
      <c r="B2" s="285"/>
      <c r="C2" s="285"/>
      <c r="D2" s="285"/>
      <c r="E2" s="285"/>
      <c r="F2" s="286"/>
      <c r="H2" s="7" t="s">
        <v>15</v>
      </c>
      <c r="I2" s="269">
        <f>B2</f>
        <v>0</v>
      </c>
      <c r="J2" s="275"/>
      <c r="K2" s="275"/>
      <c r="L2" s="275"/>
      <c r="M2" s="7"/>
      <c r="O2" s="8" t="s">
        <v>16</v>
      </c>
      <c r="P2" s="9">
        <f>ROUND((((1+$F$13+$F$15+$F$16)*(1+$F$14)*(1+$F$21))/(1-SUM($F$17:$F$19)))-1,4)</f>
        <v>0</v>
      </c>
      <c r="Q2" s="10" t="s">
        <v>17</v>
      </c>
      <c r="R2" s="11" t="e">
        <f>VLOOKUP($A$8,$O$5:$AC$10,4,0)</f>
        <v>#N/A</v>
      </c>
      <c r="S2" s="11" t="e">
        <f>VLOOKUP($A$8,$O$5:$S$10,5,0)</f>
        <v>#N/A</v>
      </c>
      <c r="T2" s="11" t="e">
        <f>VLOOKUP($A$8,$O$5:$AC$10,6,0)</f>
        <v>#N/A</v>
      </c>
      <c r="U2" s="11" t="e">
        <f>VLOOKUP($A$8,$O$5:$AC$10,7,0)</f>
        <v>#N/A</v>
      </c>
      <c r="V2" s="11" t="e">
        <f>VLOOKUP($A$8,$O$5:$AC$10,8,0)</f>
        <v>#N/A</v>
      </c>
      <c r="W2" s="11" t="e">
        <f>VLOOKUP($A$8,$O$5:$AC$10,9,0)</f>
        <v>#N/A</v>
      </c>
      <c r="X2" s="11" t="e">
        <f>VLOOKUP($A$8,$O$5:$AC$10,10,0)</f>
        <v>#N/A</v>
      </c>
      <c r="Y2" s="11" t="e">
        <f>VLOOKUP($A$8,$O$5:$AC$10,11,0)</f>
        <v>#N/A</v>
      </c>
      <c r="Z2" s="11" t="e">
        <f>VLOOKUP($A$8,$O$5:$AC$10,12,0)</f>
        <v>#N/A</v>
      </c>
      <c r="AA2" s="11" t="e">
        <f>VLOOKUP($A$8,$O$5:$AC$10,13,0)</f>
        <v>#N/A</v>
      </c>
      <c r="AB2" s="11" t="e">
        <f>VLOOKUP($A$8,$O$5:$AC$10,14,0)</f>
        <v>#N/A</v>
      </c>
      <c r="AC2" s="11" t="e">
        <f>VLOOKUP($A$8,$O$5:$AC$10,15,0)</f>
        <v>#N/A</v>
      </c>
      <c r="AD2" s="12">
        <v>6.4999999999999997E-3</v>
      </c>
      <c r="AE2" s="12">
        <v>0.03</v>
      </c>
      <c r="AF2" s="12">
        <v>4.4999999999999998E-2</v>
      </c>
    </row>
    <row r="3" spans="1:32" ht="24.95" customHeight="1" thickBot="1" x14ac:dyDescent="0.25">
      <c r="A3" s="84" t="s">
        <v>102</v>
      </c>
      <c r="B3" s="250"/>
      <c r="C3" s="250"/>
      <c r="D3" s="250"/>
      <c r="E3" s="250"/>
      <c r="F3" s="251"/>
      <c r="H3" s="7" t="s">
        <v>18</v>
      </c>
      <c r="I3" s="269">
        <f>B3</f>
        <v>0</v>
      </c>
      <c r="J3" s="275"/>
      <c r="K3" s="275"/>
      <c r="L3" s="275"/>
      <c r="M3" s="7"/>
      <c r="P3" s="9">
        <f>ROUND((((1+$M$13+$M$15+$M$16)*(1+$M$14)*(1+$M$21))/(1-SUM($M$17:$M$19)))-1,4)</f>
        <v>0.14660000000000001</v>
      </c>
      <c r="Q3" s="10" t="s">
        <v>17</v>
      </c>
      <c r="R3" s="11">
        <f>VLOOKUP($H$8,$O$5:$AC$10,4,0)</f>
        <v>0.2034</v>
      </c>
      <c r="S3" s="11">
        <f>VLOOKUP($H$8,$O$5:$S$10,5,0)</f>
        <v>0.25</v>
      </c>
      <c r="T3" s="11">
        <f>VLOOKUP($H$8,$O$5:$AC$10,6,0)</f>
        <v>0.03</v>
      </c>
      <c r="U3" s="11">
        <f>VLOOKUP($H$8,$O$5:$AC$10,7,0)</f>
        <v>5.5E-2</v>
      </c>
      <c r="V3" s="11">
        <f>VLOOKUP($H$8,$O$5:$AC$10,8,0)</f>
        <v>5.8999999999999999E-3</v>
      </c>
      <c r="W3" s="11">
        <f>VLOOKUP($H$8,$O$5:$AC$10,9,0)</f>
        <v>1.3899999999999999E-2</v>
      </c>
      <c r="X3" s="11">
        <f>VLOOKUP($H$8,$O$5:$AC$10,10,0)</f>
        <v>9.7000000000000003E-3</v>
      </c>
      <c r="Y3" s="11">
        <f>VLOOKUP($H$8,$O$5:$AC$10,11,0)</f>
        <v>1.2699999999999999E-2</v>
      </c>
      <c r="Z3" s="11">
        <f>VLOOKUP($H$8,$O$5:$AC$10,12,0)</f>
        <v>8.0000000000000002E-3</v>
      </c>
      <c r="AA3" s="11">
        <f>VLOOKUP($H$8,$O$5:$AC$10,13,0)</f>
        <v>0.01</v>
      </c>
      <c r="AB3" s="11">
        <f>VLOOKUP($H$8,$O$5:$AC$10,14,0)</f>
        <v>6.1600000000000002E-2</v>
      </c>
      <c r="AC3" s="11">
        <f>VLOOKUP($H$8,$O$5:$AC$10,15,0)</f>
        <v>8.9599999999999999E-2</v>
      </c>
      <c r="AD3" s="12"/>
      <c r="AE3" s="12"/>
    </row>
    <row r="4" spans="1:32" hidden="1" x14ac:dyDescent="0.2">
      <c r="A4" s="89"/>
      <c r="B4" s="276"/>
      <c r="C4" s="277"/>
      <c r="D4" s="277"/>
      <c r="E4" s="278"/>
      <c r="F4" s="90"/>
      <c r="H4" s="7" t="s">
        <v>19</v>
      </c>
      <c r="I4" s="269">
        <f>B4</f>
        <v>0</v>
      </c>
      <c r="J4" s="269"/>
      <c r="K4" s="269"/>
      <c r="L4" s="269"/>
      <c r="M4" s="7"/>
      <c r="R4" s="13" t="s">
        <v>20</v>
      </c>
      <c r="S4" s="13"/>
      <c r="T4" s="13" t="s">
        <v>21</v>
      </c>
      <c r="U4" s="13"/>
      <c r="V4" s="13" t="s">
        <v>22</v>
      </c>
      <c r="W4" s="13"/>
      <c r="X4" s="13" t="s">
        <v>23</v>
      </c>
      <c r="Y4" s="13"/>
      <c r="Z4" s="13" t="s">
        <v>24</v>
      </c>
      <c r="AA4" s="13"/>
      <c r="AB4" s="13" t="s">
        <v>25</v>
      </c>
      <c r="AC4" s="13"/>
    </row>
    <row r="5" spans="1:32" ht="24.95" hidden="1" customHeight="1" thickBot="1" x14ac:dyDescent="0.25">
      <c r="A5" s="84"/>
      <c r="B5" s="252"/>
      <c r="C5" s="253"/>
      <c r="D5" s="253"/>
      <c r="E5" s="253"/>
      <c r="F5" s="254"/>
      <c r="H5" s="7" t="s">
        <v>26</v>
      </c>
      <c r="I5" s="269">
        <f>B5</f>
        <v>0</v>
      </c>
      <c r="J5" s="269"/>
      <c r="K5" s="269"/>
      <c r="L5" s="269"/>
      <c r="M5" s="7"/>
      <c r="O5" s="6" t="s">
        <v>27</v>
      </c>
      <c r="R5" s="11">
        <v>0.2034</v>
      </c>
      <c r="S5" s="11">
        <v>0.25</v>
      </c>
      <c r="T5" s="11">
        <v>0.03</v>
      </c>
      <c r="U5" s="11">
        <v>5.5E-2</v>
      </c>
      <c r="V5" s="11">
        <v>5.8999999999999999E-3</v>
      </c>
      <c r="W5" s="11">
        <v>1.3899999999999999E-2</v>
      </c>
      <c r="X5" s="11">
        <v>9.7000000000000003E-3</v>
      </c>
      <c r="Y5" s="11">
        <v>1.2699999999999999E-2</v>
      </c>
      <c r="Z5" s="11">
        <v>8.0000000000000002E-3</v>
      </c>
      <c r="AA5" s="11">
        <v>0.01</v>
      </c>
      <c r="AB5" s="11">
        <v>6.1600000000000002E-2</v>
      </c>
      <c r="AC5" s="11">
        <v>8.9599999999999999E-2</v>
      </c>
    </row>
    <row r="6" spans="1:32" x14ac:dyDescent="0.2">
      <c r="A6" s="14"/>
      <c r="B6" s="7"/>
      <c r="C6" s="7"/>
      <c r="D6" s="15"/>
      <c r="E6" s="15"/>
      <c r="F6" s="16"/>
      <c r="H6" s="7"/>
      <c r="I6" s="7"/>
      <c r="J6" s="7"/>
      <c r="K6" s="15"/>
      <c r="L6" s="15"/>
      <c r="M6" s="7"/>
      <c r="O6" s="6" t="s">
        <v>28</v>
      </c>
      <c r="R6" s="11">
        <v>0.19600000000000001</v>
      </c>
      <c r="S6" s="11">
        <v>0.24229999999999999</v>
      </c>
      <c r="T6" s="11">
        <v>3.7999999999999999E-2</v>
      </c>
      <c r="U6" s="11">
        <v>4.6699999999999998E-2</v>
      </c>
      <c r="V6" s="11">
        <v>1.0200000000000001E-2</v>
      </c>
      <c r="W6" s="11">
        <v>1.21E-2</v>
      </c>
      <c r="X6" s="11">
        <v>5.0000000000000001E-3</v>
      </c>
      <c r="Y6" s="11">
        <v>9.7000000000000003E-3</v>
      </c>
      <c r="Z6" s="11">
        <v>3.2000000000000002E-3</v>
      </c>
      <c r="AA6" s="11">
        <v>7.4000000000000003E-3</v>
      </c>
      <c r="AB6" s="11">
        <v>6.6400000000000001E-2</v>
      </c>
      <c r="AC6" s="11">
        <v>8.6900000000000005E-2</v>
      </c>
    </row>
    <row r="7" spans="1:32" x14ac:dyDescent="0.2">
      <c r="A7" s="17" t="s">
        <v>29</v>
      </c>
      <c r="B7" s="7"/>
      <c r="C7" s="7"/>
      <c r="D7" s="15"/>
      <c r="E7" s="15"/>
      <c r="F7" s="16"/>
      <c r="H7" s="18" t="s">
        <v>29</v>
      </c>
      <c r="I7" s="7"/>
      <c r="J7" s="7"/>
      <c r="K7" s="15"/>
      <c r="L7" s="15"/>
      <c r="M7" s="7"/>
      <c r="O7" s="6" t="s">
        <v>30</v>
      </c>
      <c r="R7" s="11">
        <v>0.20760000000000001</v>
      </c>
      <c r="S7" s="11">
        <v>0.26440000000000002</v>
      </c>
      <c r="T7" s="11">
        <v>3.4299999999999997E-2</v>
      </c>
      <c r="U7" s="11">
        <v>6.7100000000000007E-2</v>
      </c>
      <c r="V7" s="11">
        <v>9.4000000000000004E-3</v>
      </c>
      <c r="W7" s="11">
        <v>1.17E-2</v>
      </c>
      <c r="X7" s="11">
        <v>0.01</v>
      </c>
      <c r="Y7" s="11">
        <v>1.7399999999999999E-2</v>
      </c>
      <c r="Z7" s="11">
        <v>2.8E-3</v>
      </c>
      <c r="AA7" s="11">
        <v>7.4999999999999997E-3</v>
      </c>
      <c r="AB7" s="11">
        <v>6.7400000000000002E-2</v>
      </c>
      <c r="AC7" s="11">
        <v>9.4E-2</v>
      </c>
    </row>
    <row r="8" spans="1:32" x14ac:dyDescent="0.2">
      <c r="A8" s="279"/>
      <c r="B8" s="280"/>
      <c r="C8" s="280"/>
      <c r="D8" s="280"/>
      <c r="E8" s="280"/>
      <c r="F8" s="281"/>
      <c r="H8" s="280" t="s">
        <v>27</v>
      </c>
      <c r="I8" s="280"/>
      <c r="J8" s="280"/>
      <c r="K8" s="280"/>
      <c r="L8" s="280"/>
      <c r="M8" s="280"/>
      <c r="O8" s="6" t="s">
        <v>31</v>
      </c>
      <c r="R8" s="11">
        <v>0.24</v>
      </c>
      <c r="S8" s="11">
        <v>0.27860000000000001</v>
      </c>
      <c r="T8" s="11">
        <v>5.2900000000000003E-2</v>
      </c>
      <c r="U8" s="11">
        <v>7.9299999999999995E-2</v>
      </c>
      <c r="V8" s="11">
        <v>1.01E-2</v>
      </c>
      <c r="W8" s="11">
        <v>1.11E-2</v>
      </c>
      <c r="X8" s="11">
        <v>0.01</v>
      </c>
      <c r="Y8" s="11">
        <v>1.9699999999999999E-2</v>
      </c>
      <c r="Z8" s="11">
        <v>2.5000000000000001E-3</v>
      </c>
      <c r="AA8" s="11">
        <v>5.5999999999999999E-3</v>
      </c>
      <c r="AB8" s="11">
        <v>0.08</v>
      </c>
      <c r="AC8" s="11">
        <v>9.5100000000000004E-2</v>
      </c>
    </row>
    <row r="9" spans="1:32" x14ac:dyDescent="0.2">
      <c r="A9" s="14"/>
      <c r="B9" s="7"/>
      <c r="C9" s="7"/>
      <c r="D9" s="15"/>
      <c r="E9" s="15"/>
      <c r="F9" s="19"/>
      <c r="H9" s="7"/>
      <c r="I9" s="7"/>
      <c r="J9" s="7"/>
      <c r="K9" s="15"/>
      <c r="L9" s="15"/>
      <c r="M9" s="15"/>
      <c r="O9" s="6" t="s">
        <v>32</v>
      </c>
      <c r="R9" s="11">
        <v>0.22800000000000001</v>
      </c>
      <c r="S9" s="11">
        <v>0.3095</v>
      </c>
      <c r="T9" s="11">
        <v>0.04</v>
      </c>
      <c r="U9" s="11">
        <v>7.85E-2</v>
      </c>
      <c r="V9" s="11">
        <v>9.4000000000000004E-3</v>
      </c>
      <c r="W9" s="11">
        <v>1.3299999999999999E-2</v>
      </c>
      <c r="X9" s="11">
        <v>1.46E-2</v>
      </c>
      <c r="Y9" s="11">
        <v>3.1600000000000003E-2</v>
      </c>
      <c r="Z9" s="11">
        <v>8.0999999999999996E-3</v>
      </c>
      <c r="AA9" s="11">
        <v>1.9900000000000001E-2</v>
      </c>
      <c r="AB9" s="11">
        <v>7.1400000000000005E-2</v>
      </c>
      <c r="AC9" s="11">
        <v>0.1043</v>
      </c>
    </row>
    <row r="10" spans="1:32" x14ac:dyDescent="0.2">
      <c r="A10" s="282" t="s">
        <v>33</v>
      </c>
      <c r="B10" s="283"/>
      <c r="C10" s="283"/>
      <c r="D10" s="283"/>
      <c r="E10" s="283"/>
      <c r="F10" s="284"/>
      <c r="H10" s="20" t="s">
        <v>34</v>
      </c>
      <c r="I10" s="20"/>
      <c r="J10" s="20"/>
      <c r="K10" s="21"/>
      <c r="L10" s="21"/>
      <c r="M10" s="21"/>
      <c r="O10" s="6" t="s">
        <v>35</v>
      </c>
      <c r="R10" s="11">
        <v>0.111</v>
      </c>
      <c r="S10" s="11">
        <v>0.16800000000000001</v>
      </c>
      <c r="T10" s="11">
        <v>1.4999999999999999E-2</v>
      </c>
      <c r="U10" s="11">
        <v>4.4900000000000002E-2</v>
      </c>
      <c r="V10" s="11">
        <v>8.5000000000000006E-3</v>
      </c>
      <c r="W10" s="11">
        <v>1.11E-2</v>
      </c>
      <c r="X10" s="11">
        <v>5.5999999999999999E-3</v>
      </c>
      <c r="Y10" s="11">
        <v>8.8999999999999999E-3</v>
      </c>
      <c r="Z10" s="11">
        <v>3.0000000000000001E-3</v>
      </c>
      <c r="AA10" s="11">
        <v>8.2000000000000007E-3</v>
      </c>
      <c r="AB10" s="11">
        <v>3.5000000000000003E-2</v>
      </c>
      <c r="AC10" s="11">
        <v>6.2199999999999998E-2</v>
      </c>
    </row>
    <row r="11" spans="1:32" x14ac:dyDescent="0.2">
      <c r="A11" s="22"/>
      <c r="F11" s="23"/>
      <c r="G11" s="24"/>
      <c r="R11" s="6" t="s">
        <v>36</v>
      </c>
    </row>
    <row r="12" spans="1:32" x14ac:dyDescent="0.2">
      <c r="A12" s="25" t="s">
        <v>37</v>
      </c>
      <c r="B12" s="26"/>
      <c r="C12" s="26"/>
      <c r="D12" s="26"/>
      <c r="E12" s="27" t="s">
        <v>38</v>
      </c>
      <c r="F12" s="28" t="s">
        <v>39</v>
      </c>
      <c r="G12" s="24" t="s">
        <v>40</v>
      </c>
      <c r="H12" s="29" t="s">
        <v>37</v>
      </c>
      <c r="I12" s="26"/>
      <c r="J12" s="26"/>
      <c r="K12" s="26"/>
      <c r="L12" s="27" t="s">
        <v>38</v>
      </c>
      <c r="M12" s="27" t="s">
        <v>39</v>
      </c>
      <c r="N12" s="24" t="s">
        <v>40</v>
      </c>
    </row>
    <row r="13" spans="1:32" x14ac:dyDescent="0.2">
      <c r="A13" s="30" t="s">
        <v>41</v>
      </c>
      <c r="B13" s="31"/>
      <c r="C13" s="31"/>
      <c r="D13" s="31"/>
      <c r="E13" s="32" t="s">
        <v>42</v>
      </c>
      <c r="F13" s="33"/>
      <c r="G13" s="34" t="e">
        <f>IF(F13&lt;$T$2,"AUMENTAR",IF(F13&gt;$U$2,"DIMINUIR","OK"))</f>
        <v>#N/A</v>
      </c>
      <c r="H13" s="35" t="s">
        <v>41</v>
      </c>
      <c r="I13" s="31"/>
      <c r="J13" s="31"/>
      <c r="K13" s="31"/>
      <c r="L13" s="32" t="s">
        <v>42</v>
      </c>
      <c r="M13" s="36">
        <v>0.02</v>
      </c>
      <c r="N13" s="34" t="str">
        <f>IF(M13&lt;$T$3,"AUMENTAR",IF(M13&gt;$U$3,"DIMINUIR","OK"))</f>
        <v>AUMENTAR</v>
      </c>
    </row>
    <row r="14" spans="1:32" x14ac:dyDescent="0.2">
      <c r="A14" s="37" t="s">
        <v>43</v>
      </c>
      <c r="B14" s="38"/>
      <c r="C14" s="38"/>
      <c r="D14" s="38"/>
      <c r="E14" s="39" t="s">
        <v>44</v>
      </c>
      <c r="F14" s="40"/>
      <c r="G14" s="34" t="e">
        <f>IF(F14&lt;$V$2,"AUMENTAR",IF(F14&gt;$W$2,"DIMINUIR","OK"))</f>
        <v>#N/A</v>
      </c>
      <c r="H14" s="41" t="s">
        <v>43</v>
      </c>
      <c r="I14" s="38"/>
      <c r="J14" s="38"/>
      <c r="K14" s="38"/>
      <c r="L14" s="39" t="s">
        <v>44</v>
      </c>
      <c r="M14" s="42">
        <f>0.85/100</f>
        <v>8.5000000000000006E-3</v>
      </c>
      <c r="N14" s="34" t="str">
        <f>IF(M14&lt;$V$3,"AUMENTAR",IF(M14&gt;$W$3,"DIMINUIR","OK"))</f>
        <v>OK</v>
      </c>
    </row>
    <row r="15" spans="1:32" x14ac:dyDescent="0.2">
      <c r="A15" s="37" t="s">
        <v>45</v>
      </c>
      <c r="B15" s="38"/>
      <c r="C15" s="38"/>
      <c r="D15" s="38"/>
      <c r="E15" s="39" t="s">
        <v>46</v>
      </c>
      <c r="F15" s="40"/>
      <c r="G15" s="34" t="e">
        <f>IF(F15&lt;$X$2,"AUMENTAR",IF(F15&gt;$Y$2,"DIMINUIR","OK"))</f>
        <v>#N/A</v>
      </c>
      <c r="H15" s="41" t="s">
        <v>45</v>
      </c>
      <c r="I15" s="38"/>
      <c r="J15" s="38"/>
      <c r="K15" s="38"/>
      <c r="L15" s="39" t="s">
        <v>46</v>
      </c>
      <c r="M15" s="42">
        <f>85%/100</f>
        <v>8.5000000000000006E-3</v>
      </c>
      <c r="N15" s="34" t="str">
        <f>IF(M15&lt;$X$3,"AUMENTAR",IF(M15&gt;$Y$3,"DIMINUIR","OK"))</f>
        <v>AUMENTAR</v>
      </c>
    </row>
    <row r="16" spans="1:32" x14ac:dyDescent="0.2">
      <c r="A16" s="37" t="s">
        <v>47</v>
      </c>
      <c r="B16" s="38"/>
      <c r="C16" s="38"/>
      <c r="D16" s="38"/>
      <c r="E16" s="39" t="s">
        <v>48</v>
      </c>
      <c r="F16" s="40"/>
      <c r="G16" s="34" t="e">
        <f>IF(F16&lt;$Z$2,"AUMENTAR",IF(F16&gt;$AA$2,"DIMINUIR","OK"))</f>
        <v>#N/A</v>
      </c>
      <c r="H16" s="41" t="s">
        <v>47</v>
      </c>
      <c r="I16" s="38"/>
      <c r="J16" s="38"/>
      <c r="K16" s="38"/>
      <c r="L16" s="39" t="s">
        <v>48</v>
      </c>
      <c r="M16" s="42">
        <f>48%/100</f>
        <v>4.7999999999999996E-3</v>
      </c>
      <c r="N16" s="34" t="str">
        <f>IF(M16&lt;$Z$3,"AUMENTAR",IF(M16&gt;$AA$3,"DIMINUIR","OK"))</f>
        <v>AUMENTAR</v>
      </c>
    </row>
    <row r="17" spans="1:14" x14ac:dyDescent="0.2">
      <c r="A17" s="43" t="s">
        <v>49</v>
      </c>
      <c r="B17" s="44" t="s">
        <v>50</v>
      </c>
      <c r="C17" s="38"/>
      <c r="D17" s="45"/>
      <c r="E17" s="46" t="s">
        <v>51</v>
      </c>
      <c r="F17" s="47"/>
      <c r="G17" s="34"/>
      <c r="H17" s="48" t="s">
        <v>49</v>
      </c>
      <c r="I17" s="44" t="s">
        <v>50</v>
      </c>
      <c r="J17" s="38"/>
      <c r="K17" s="45"/>
      <c r="L17" s="46" t="s">
        <v>51</v>
      </c>
      <c r="M17" s="49">
        <v>6.4999999999999997E-3</v>
      </c>
      <c r="N17" s="34"/>
    </row>
    <row r="18" spans="1:14" x14ac:dyDescent="0.2">
      <c r="A18" s="22"/>
      <c r="B18" s="44" t="s">
        <v>52</v>
      </c>
      <c r="C18" s="38"/>
      <c r="D18" s="45"/>
      <c r="E18" s="50"/>
      <c r="F18" s="47"/>
      <c r="G18" s="34"/>
      <c r="H18" s="51"/>
      <c r="I18" s="44" t="s">
        <v>52</v>
      </c>
      <c r="J18" s="38"/>
      <c r="K18" s="45"/>
      <c r="L18" s="50"/>
      <c r="M18" s="49">
        <v>0.03</v>
      </c>
      <c r="N18" s="34"/>
    </row>
    <row r="19" spans="1:14" x14ac:dyDescent="0.2">
      <c r="A19" s="22"/>
      <c r="B19" s="44" t="s">
        <v>53</v>
      </c>
      <c r="C19" s="38"/>
      <c r="D19" s="45"/>
      <c r="E19" s="50"/>
      <c r="F19" s="52"/>
      <c r="G19" s="34"/>
      <c r="H19" s="51"/>
      <c r="I19" s="44" t="s">
        <v>53</v>
      </c>
      <c r="J19" s="38"/>
      <c r="K19" s="45"/>
      <c r="L19" s="50"/>
      <c r="M19" s="53">
        <f>ROUND(M28*L29,4)</f>
        <v>0.03</v>
      </c>
      <c r="N19" s="34"/>
    </row>
    <row r="20" spans="1:14" x14ac:dyDescent="0.2">
      <c r="A20" s="30"/>
      <c r="B20" s="54" t="s">
        <v>54</v>
      </c>
      <c r="C20" s="31"/>
      <c r="D20" s="45"/>
      <c r="E20" s="32"/>
      <c r="F20" s="47"/>
      <c r="G20" s="34"/>
      <c r="H20" s="35"/>
      <c r="I20" s="54" t="s">
        <v>54</v>
      </c>
      <c r="J20" s="31"/>
      <c r="K20" s="45"/>
      <c r="L20" s="32"/>
      <c r="M20" s="49">
        <v>4.4999999999999998E-2</v>
      </c>
      <c r="N20" s="34"/>
    </row>
    <row r="21" spans="1:14" x14ac:dyDescent="0.2">
      <c r="A21" s="43" t="s">
        <v>55</v>
      </c>
      <c r="B21" s="55"/>
      <c r="C21" s="55"/>
      <c r="D21" s="55"/>
      <c r="E21" s="56" t="s">
        <v>56</v>
      </c>
      <c r="F21" s="57"/>
      <c r="G21" s="34" t="e">
        <f>IF(F21&lt;$AB$2,"AUMENTAR",IF(F21&gt;$AC$2,"DIMINUIR","OK"))</f>
        <v>#N/A</v>
      </c>
      <c r="H21" s="48" t="s">
        <v>55</v>
      </c>
      <c r="I21" s="55"/>
      <c r="J21" s="55"/>
      <c r="K21" s="55"/>
      <c r="L21" s="56" t="s">
        <v>56</v>
      </c>
      <c r="M21" s="58">
        <v>2.7099999999999999E-2</v>
      </c>
      <c r="N21" s="34" t="str">
        <f>IF(M21&lt;$AB$3,"AUMENTAR",IF(M21&gt;$AC$3,"DIMINUIR","OK"))</f>
        <v>AUMENTAR</v>
      </c>
    </row>
    <row r="22" spans="1:14" ht="12.75" customHeight="1" x14ac:dyDescent="0.2">
      <c r="A22" s="59" t="s">
        <v>57</v>
      </c>
      <c r="B22" s="60"/>
      <c r="C22" s="60"/>
      <c r="D22" s="60"/>
      <c r="E22" s="60"/>
      <c r="F22" s="61"/>
      <c r="G22" s="34" t="e">
        <f>IF(P2&lt;$R$2,"AUMENTAR",IF(P2&gt;$S$2,"DIMINUIR","OK"))</f>
        <v>#N/A</v>
      </c>
      <c r="H22" s="62" t="s">
        <v>57</v>
      </c>
      <c r="I22" s="60"/>
      <c r="J22" s="60"/>
      <c r="K22" s="60"/>
      <c r="L22" s="60"/>
      <c r="M22" s="63">
        <f>ROUND((((1+$M$13+$M$15+$M$16)*(1+$M$14)*(1+$M$21))/(1-SUM($M$17:$M$20)))-1,4)</f>
        <v>0.2046</v>
      </c>
      <c r="N22" s="34" t="str">
        <f>IF(P3&lt;$R$3,"AUMENTAR",IF(P3&gt;$S$3,"DIMINUIR","OK"))</f>
        <v>AUMENTAR</v>
      </c>
    </row>
    <row r="23" spans="1:14" x14ac:dyDescent="0.2">
      <c r="A23" s="22"/>
      <c r="F23" s="23"/>
    </row>
    <row r="24" spans="1:14" x14ac:dyDescent="0.2">
      <c r="A24" s="22" t="s">
        <v>58</v>
      </c>
      <c r="F24" s="23"/>
      <c r="H24" s="6" t="s">
        <v>58</v>
      </c>
    </row>
    <row r="25" spans="1:14" x14ac:dyDescent="0.2">
      <c r="A25" s="22"/>
      <c r="F25" s="23"/>
    </row>
    <row r="26" spans="1:14" s="64" customFormat="1" ht="60" customHeight="1" x14ac:dyDescent="0.2">
      <c r="A26" s="271" t="e">
        <f>IF(OR($P$2&lt;$R$2,$P$2&gt;$S$2)=TRUE(),$R$11,"")</f>
        <v>#N/A</v>
      </c>
      <c r="B26" s="272"/>
      <c r="C26" s="272"/>
      <c r="D26" s="272"/>
      <c r="E26" s="272"/>
      <c r="F26" s="273"/>
      <c r="H26" s="274" t="str">
        <f>IF(OR($P$3&lt;$R$3,$P$3&gt;$S$3)=TRUE(),$R$11,"")</f>
        <v>Observação: tendo em vista que a taxa de BDI indicada está fora dos patamares estipulados pelo Acórdão 2622/2013 - TCU, esta Planilha de Detalhamento de BDI será acompanhada de relatório técnico circunstanciado, justificando a adoção do percentual adotado para cada parcela do BDI, assinado pelo profissional responsável técnico do orçamento.</v>
      </c>
      <c r="I26" s="274"/>
      <c r="J26" s="274"/>
      <c r="K26" s="274"/>
      <c r="L26" s="274"/>
      <c r="M26" s="274"/>
    </row>
    <row r="27" spans="1:14" s="64" customFormat="1" x14ac:dyDescent="0.2">
      <c r="A27" s="65"/>
      <c r="B27" s="66"/>
      <c r="C27" s="66"/>
      <c r="D27" s="66"/>
      <c r="E27" s="66"/>
      <c r="F27" s="67"/>
      <c r="H27" s="66"/>
      <c r="I27" s="66"/>
      <c r="J27" s="66"/>
      <c r="K27" s="66"/>
      <c r="L27" s="66"/>
      <c r="M27" s="66"/>
    </row>
    <row r="28" spans="1:14" s="85" customFormat="1" ht="15" x14ac:dyDescent="0.2">
      <c r="A28" s="258" t="s">
        <v>59</v>
      </c>
      <c r="B28" s="259"/>
      <c r="C28" s="259"/>
      <c r="D28" s="259"/>
      <c r="E28" s="259"/>
      <c r="F28" s="91">
        <v>1</v>
      </c>
      <c r="H28" s="260" t="s">
        <v>59</v>
      </c>
      <c r="I28" s="259"/>
      <c r="J28" s="259"/>
      <c r="K28" s="259"/>
      <c r="L28" s="259"/>
      <c r="M28" s="68">
        <v>1</v>
      </c>
    </row>
    <row r="29" spans="1:14" s="85" customFormat="1" ht="15" x14ac:dyDescent="0.2">
      <c r="A29" s="258" t="s">
        <v>60</v>
      </c>
      <c r="B29" s="259"/>
      <c r="C29" s="259"/>
      <c r="D29" s="259"/>
      <c r="E29" s="68">
        <v>0.03</v>
      </c>
      <c r="F29" s="86"/>
      <c r="H29" s="260" t="s">
        <v>60</v>
      </c>
      <c r="I29" s="259"/>
      <c r="J29" s="259"/>
      <c r="K29" s="259"/>
      <c r="L29" s="68">
        <v>0.03</v>
      </c>
      <c r="M29" s="87"/>
    </row>
    <row r="30" spans="1:14" s="64" customFormat="1" ht="15.75" thickBot="1" x14ac:dyDescent="0.25">
      <c r="A30" s="69"/>
      <c r="B30" s="70"/>
      <c r="C30" s="70"/>
      <c r="D30" s="70"/>
      <c r="E30" s="71"/>
      <c r="F30" s="67"/>
      <c r="H30" s="72"/>
      <c r="I30" s="70"/>
      <c r="J30" s="70"/>
      <c r="K30" s="70"/>
      <c r="L30" s="71"/>
      <c r="M30" s="66"/>
    </row>
    <row r="31" spans="1:14" s="64" customFormat="1" ht="13.5" thickBot="1" x14ac:dyDescent="0.25">
      <c r="A31" s="261" t="s">
        <v>61</v>
      </c>
      <c r="B31" s="262"/>
      <c r="C31" s="262"/>
      <c r="D31" s="262"/>
      <c r="E31" s="262"/>
      <c r="F31" s="263"/>
      <c r="H31" s="264" t="s">
        <v>61</v>
      </c>
      <c r="I31" s="265"/>
      <c r="J31" s="265"/>
      <c r="K31" s="265"/>
      <c r="L31" s="265"/>
      <c r="M31" s="265"/>
    </row>
    <row r="32" spans="1:14" s="64" customFormat="1" ht="15" x14ac:dyDescent="0.2">
      <c r="A32" s="73"/>
      <c r="B32" s="74"/>
      <c r="C32" s="75"/>
      <c r="D32" s="75"/>
      <c r="E32" s="75"/>
      <c r="F32" s="76"/>
      <c r="H32" s="77"/>
      <c r="I32" s="74"/>
      <c r="J32" s="75"/>
      <c r="K32" s="75"/>
      <c r="L32" s="75"/>
      <c r="M32" s="75"/>
    </row>
    <row r="33" spans="1:13" x14ac:dyDescent="0.2">
      <c r="A33" s="22" t="s">
        <v>62</v>
      </c>
      <c r="C33" s="55"/>
      <c r="D33" s="55"/>
      <c r="F33" s="23"/>
      <c r="H33" s="6" t="s">
        <v>62</v>
      </c>
      <c r="J33" s="55"/>
      <c r="K33" s="55"/>
    </row>
    <row r="34" spans="1:13" ht="12.75" customHeight="1" x14ac:dyDescent="0.2">
      <c r="A34" s="22" t="s">
        <v>63</v>
      </c>
      <c r="B34" s="270"/>
      <c r="C34" s="270"/>
      <c r="D34" s="270"/>
      <c r="E34" s="78" t="s">
        <v>64</v>
      </c>
      <c r="F34" s="88"/>
      <c r="H34" s="6" t="s">
        <v>63</v>
      </c>
      <c r="I34" s="256">
        <f>B34</f>
        <v>0</v>
      </c>
      <c r="J34" s="256"/>
      <c r="K34" s="256"/>
      <c r="L34" s="78" t="s">
        <v>64</v>
      </c>
      <c r="M34" s="79">
        <f>F34</f>
        <v>0</v>
      </c>
    </row>
    <row r="35" spans="1:13" x14ac:dyDescent="0.2">
      <c r="A35" s="22" t="s">
        <v>103</v>
      </c>
      <c r="B35" s="255"/>
      <c r="C35" s="255"/>
      <c r="D35" s="255"/>
      <c r="F35" s="23"/>
      <c r="H35" s="6" t="s">
        <v>65</v>
      </c>
      <c r="I35" s="256">
        <f>B35</f>
        <v>0</v>
      </c>
      <c r="J35" s="257"/>
      <c r="K35" s="257"/>
    </row>
    <row r="36" spans="1:13" hidden="1" x14ac:dyDescent="0.2">
      <c r="A36" s="22" t="s">
        <v>66</v>
      </c>
      <c r="B36" s="255" t="s">
        <v>67</v>
      </c>
      <c r="C36" s="255"/>
      <c r="D36" s="255"/>
      <c r="F36" s="23"/>
      <c r="H36" s="6" t="s">
        <v>68</v>
      </c>
      <c r="I36" s="256" t="str">
        <f>B36</f>
        <v>XXX</v>
      </c>
      <c r="J36" s="257"/>
      <c r="K36" s="257"/>
    </row>
    <row r="37" spans="1:13" ht="13.5" thickBot="1" x14ac:dyDescent="0.25">
      <c r="A37" s="80"/>
      <c r="B37" s="81"/>
      <c r="C37" s="81"/>
      <c r="D37" s="81"/>
      <c r="E37" s="81"/>
      <c r="F37" s="82"/>
    </row>
  </sheetData>
  <mergeCells count="26">
    <mergeCell ref="A1:F1"/>
    <mergeCell ref="I4:L4"/>
    <mergeCell ref="B34:D34"/>
    <mergeCell ref="I34:K34"/>
    <mergeCell ref="B35:D35"/>
    <mergeCell ref="I35:K35"/>
    <mergeCell ref="A26:F26"/>
    <mergeCell ref="H26:M26"/>
    <mergeCell ref="I2:L2"/>
    <mergeCell ref="I3:L3"/>
    <mergeCell ref="B4:E4"/>
    <mergeCell ref="I5:L5"/>
    <mergeCell ref="A8:F8"/>
    <mergeCell ref="H8:M8"/>
    <mergeCell ref="A10:F10"/>
    <mergeCell ref="B2:F2"/>
    <mergeCell ref="B3:F3"/>
    <mergeCell ref="B5:F5"/>
    <mergeCell ref="B36:D36"/>
    <mergeCell ref="I36:K36"/>
    <mergeCell ref="A28:E28"/>
    <mergeCell ref="H28:L28"/>
    <mergeCell ref="A29:D29"/>
    <mergeCell ref="H29:K29"/>
    <mergeCell ref="A31:F31"/>
    <mergeCell ref="H31:M31"/>
  </mergeCells>
  <dataValidations count="4">
    <dataValidation type="list" allowBlank="1" showInputMessage="1" showErrorMessage="1" sqref="H8:M8 JD8:JI8 SZ8:TE8 ACV8:ADA8 AMR8:AMW8 AWN8:AWS8 BGJ8:BGO8 BQF8:BQK8 CAB8:CAG8 CJX8:CKC8 CTT8:CTY8 DDP8:DDU8 DNL8:DNQ8 DXH8:DXM8 EHD8:EHI8 EQZ8:ERE8 FAV8:FBA8 FKR8:FKW8 FUN8:FUS8 GEJ8:GEO8 GOF8:GOK8 GYB8:GYG8 HHX8:HIC8 HRT8:HRY8 IBP8:IBU8 ILL8:ILQ8 IVH8:IVM8 JFD8:JFI8 JOZ8:JPE8 JYV8:JZA8 KIR8:KIW8 KSN8:KSS8 LCJ8:LCO8 LMF8:LMK8 LWB8:LWG8 MFX8:MGC8 MPT8:MPY8 MZP8:MZU8 NJL8:NJQ8 NTH8:NTM8 ODD8:ODI8 OMZ8:ONE8 OWV8:OXA8 PGR8:PGW8 PQN8:PQS8 QAJ8:QAO8 QKF8:QKK8 QUB8:QUG8 RDX8:REC8 RNT8:RNY8 RXP8:RXU8 SHL8:SHQ8 SRH8:SRM8 TBD8:TBI8 TKZ8:TLE8 TUV8:TVA8 UER8:UEW8 UON8:UOS8 UYJ8:UYO8 VIF8:VIK8 VSB8:VSG8 WBX8:WCC8 WLT8:WLY8 WVP8:WVU8 H65544:M65544 JD65544:JI65544 SZ65544:TE65544 ACV65544:ADA65544 AMR65544:AMW65544 AWN65544:AWS65544 BGJ65544:BGO65544 BQF65544:BQK65544 CAB65544:CAG65544 CJX65544:CKC65544 CTT65544:CTY65544 DDP65544:DDU65544 DNL65544:DNQ65544 DXH65544:DXM65544 EHD65544:EHI65544 EQZ65544:ERE65544 FAV65544:FBA65544 FKR65544:FKW65544 FUN65544:FUS65544 GEJ65544:GEO65544 GOF65544:GOK65544 GYB65544:GYG65544 HHX65544:HIC65544 HRT65544:HRY65544 IBP65544:IBU65544 ILL65544:ILQ65544 IVH65544:IVM65544 JFD65544:JFI65544 JOZ65544:JPE65544 JYV65544:JZA65544 KIR65544:KIW65544 KSN65544:KSS65544 LCJ65544:LCO65544 LMF65544:LMK65544 LWB65544:LWG65544 MFX65544:MGC65544 MPT65544:MPY65544 MZP65544:MZU65544 NJL65544:NJQ65544 NTH65544:NTM65544 ODD65544:ODI65544 OMZ65544:ONE65544 OWV65544:OXA65544 PGR65544:PGW65544 PQN65544:PQS65544 QAJ65544:QAO65544 QKF65544:QKK65544 QUB65544:QUG65544 RDX65544:REC65544 RNT65544:RNY65544 RXP65544:RXU65544 SHL65544:SHQ65544 SRH65544:SRM65544 TBD65544:TBI65544 TKZ65544:TLE65544 TUV65544:TVA65544 UER65544:UEW65544 UON65544:UOS65544 UYJ65544:UYO65544 VIF65544:VIK65544 VSB65544:VSG65544 WBX65544:WCC65544 WLT65544:WLY65544 WVP65544:WVU65544 H131080:M131080 JD131080:JI131080 SZ131080:TE131080 ACV131080:ADA131080 AMR131080:AMW131080 AWN131080:AWS131080 BGJ131080:BGO131080 BQF131080:BQK131080 CAB131080:CAG131080 CJX131080:CKC131080 CTT131080:CTY131080 DDP131080:DDU131080 DNL131080:DNQ131080 DXH131080:DXM131080 EHD131080:EHI131080 EQZ131080:ERE131080 FAV131080:FBA131080 FKR131080:FKW131080 FUN131080:FUS131080 GEJ131080:GEO131080 GOF131080:GOK131080 GYB131080:GYG131080 HHX131080:HIC131080 HRT131080:HRY131080 IBP131080:IBU131080 ILL131080:ILQ131080 IVH131080:IVM131080 JFD131080:JFI131080 JOZ131080:JPE131080 JYV131080:JZA131080 KIR131080:KIW131080 KSN131080:KSS131080 LCJ131080:LCO131080 LMF131080:LMK131080 LWB131080:LWG131080 MFX131080:MGC131080 MPT131080:MPY131080 MZP131080:MZU131080 NJL131080:NJQ131080 NTH131080:NTM131080 ODD131080:ODI131080 OMZ131080:ONE131080 OWV131080:OXA131080 PGR131080:PGW131080 PQN131080:PQS131080 QAJ131080:QAO131080 QKF131080:QKK131080 QUB131080:QUG131080 RDX131080:REC131080 RNT131080:RNY131080 RXP131080:RXU131080 SHL131080:SHQ131080 SRH131080:SRM131080 TBD131080:TBI131080 TKZ131080:TLE131080 TUV131080:TVA131080 UER131080:UEW131080 UON131080:UOS131080 UYJ131080:UYO131080 VIF131080:VIK131080 VSB131080:VSG131080 WBX131080:WCC131080 WLT131080:WLY131080 WVP131080:WVU131080 H196616:M196616 JD196616:JI196616 SZ196616:TE196616 ACV196616:ADA196616 AMR196616:AMW196616 AWN196616:AWS196616 BGJ196616:BGO196616 BQF196616:BQK196616 CAB196616:CAG196616 CJX196616:CKC196616 CTT196616:CTY196616 DDP196616:DDU196616 DNL196616:DNQ196616 DXH196616:DXM196616 EHD196616:EHI196616 EQZ196616:ERE196616 FAV196616:FBA196616 FKR196616:FKW196616 FUN196616:FUS196616 GEJ196616:GEO196616 GOF196616:GOK196616 GYB196616:GYG196616 HHX196616:HIC196616 HRT196616:HRY196616 IBP196616:IBU196616 ILL196616:ILQ196616 IVH196616:IVM196616 JFD196616:JFI196616 JOZ196616:JPE196616 JYV196616:JZA196616 KIR196616:KIW196616 KSN196616:KSS196616 LCJ196616:LCO196616 LMF196616:LMK196616 LWB196616:LWG196616 MFX196616:MGC196616 MPT196616:MPY196616 MZP196616:MZU196616 NJL196616:NJQ196616 NTH196616:NTM196616 ODD196616:ODI196616 OMZ196616:ONE196616 OWV196616:OXA196616 PGR196616:PGW196616 PQN196616:PQS196616 QAJ196616:QAO196616 QKF196616:QKK196616 QUB196616:QUG196616 RDX196616:REC196616 RNT196616:RNY196616 RXP196616:RXU196616 SHL196616:SHQ196616 SRH196616:SRM196616 TBD196616:TBI196616 TKZ196616:TLE196616 TUV196616:TVA196616 UER196616:UEW196616 UON196616:UOS196616 UYJ196616:UYO196616 VIF196616:VIK196616 VSB196616:VSG196616 WBX196616:WCC196616 WLT196616:WLY196616 WVP196616:WVU196616 H262152:M262152 JD262152:JI262152 SZ262152:TE262152 ACV262152:ADA262152 AMR262152:AMW262152 AWN262152:AWS262152 BGJ262152:BGO262152 BQF262152:BQK262152 CAB262152:CAG262152 CJX262152:CKC262152 CTT262152:CTY262152 DDP262152:DDU262152 DNL262152:DNQ262152 DXH262152:DXM262152 EHD262152:EHI262152 EQZ262152:ERE262152 FAV262152:FBA262152 FKR262152:FKW262152 FUN262152:FUS262152 GEJ262152:GEO262152 GOF262152:GOK262152 GYB262152:GYG262152 HHX262152:HIC262152 HRT262152:HRY262152 IBP262152:IBU262152 ILL262152:ILQ262152 IVH262152:IVM262152 JFD262152:JFI262152 JOZ262152:JPE262152 JYV262152:JZA262152 KIR262152:KIW262152 KSN262152:KSS262152 LCJ262152:LCO262152 LMF262152:LMK262152 LWB262152:LWG262152 MFX262152:MGC262152 MPT262152:MPY262152 MZP262152:MZU262152 NJL262152:NJQ262152 NTH262152:NTM262152 ODD262152:ODI262152 OMZ262152:ONE262152 OWV262152:OXA262152 PGR262152:PGW262152 PQN262152:PQS262152 QAJ262152:QAO262152 QKF262152:QKK262152 QUB262152:QUG262152 RDX262152:REC262152 RNT262152:RNY262152 RXP262152:RXU262152 SHL262152:SHQ262152 SRH262152:SRM262152 TBD262152:TBI262152 TKZ262152:TLE262152 TUV262152:TVA262152 UER262152:UEW262152 UON262152:UOS262152 UYJ262152:UYO262152 VIF262152:VIK262152 VSB262152:VSG262152 WBX262152:WCC262152 WLT262152:WLY262152 WVP262152:WVU262152 H327688:M327688 JD327688:JI327688 SZ327688:TE327688 ACV327688:ADA327688 AMR327688:AMW327688 AWN327688:AWS327688 BGJ327688:BGO327688 BQF327688:BQK327688 CAB327688:CAG327688 CJX327688:CKC327688 CTT327688:CTY327688 DDP327688:DDU327688 DNL327688:DNQ327688 DXH327688:DXM327688 EHD327688:EHI327688 EQZ327688:ERE327688 FAV327688:FBA327688 FKR327688:FKW327688 FUN327688:FUS327688 GEJ327688:GEO327688 GOF327688:GOK327688 GYB327688:GYG327688 HHX327688:HIC327688 HRT327688:HRY327688 IBP327688:IBU327688 ILL327688:ILQ327688 IVH327688:IVM327688 JFD327688:JFI327688 JOZ327688:JPE327688 JYV327688:JZA327688 KIR327688:KIW327688 KSN327688:KSS327688 LCJ327688:LCO327688 LMF327688:LMK327688 LWB327688:LWG327688 MFX327688:MGC327688 MPT327688:MPY327688 MZP327688:MZU327688 NJL327688:NJQ327688 NTH327688:NTM327688 ODD327688:ODI327688 OMZ327688:ONE327688 OWV327688:OXA327688 PGR327688:PGW327688 PQN327688:PQS327688 QAJ327688:QAO327688 QKF327688:QKK327688 QUB327688:QUG327688 RDX327688:REC327688 RNT327688:RNY327688 RXP327688:RXU327688 SHL327688:SHQ327688 SRH327688:SRM327688 TBD327688:TBI327688 TKZ327688:TLE327688 TUV327688:TVA327688 UER327688:UEW327688 UON327688:UOS327688 UYJ327688:UYO327688 VIF327688:VIK327688 VSB327688:VSG327688 WBX327688:WCC327688 WLT327688:WLY327688 WVP327688:WVU327688 H393224:M393224 JD393224:JI393224 SZ393224:TE393224 ACV393224:ADA393224 AMR393224:AMW393224 AWN393224:AWS393224 BGJ393224:BGO393224 BQF393224:BQK393224 CAB393224:CAG393224 CJX393224:CKC393224 CTT393224:CTY393224 DDP393224:DDU393224 DNL393224:DNQ393224 DXH393224:DXM393224 EHD393224:EHI393224 EQZ393224:ERE393224 FAV393224:FBA393224 FKR393224:FKW393224 FUN393224:FUS393224 GEJ393224:GEO393224 GOF393224:GOK393224 GYB393224:GYG393224 HHX393224:HIC393224 HRT393224:HRY393224 IBP393224:IBU393224 ILL393224:ILQ393224 IVH393224:IVM393224 JFD393224:JFI393224 JOZ393224:JPE393224 JYV393224:JZA393224 KIR393224:KIW393224 KSN393224:KSS393224 LCJ393224:LCO393224 LMF393224:LMK393224 LWB393224:LWG393224 MFX393224:MGC393224 MPT393224:MPY393224 MZP393224:MZU393224 NJL393224:NJQ393224 NTH393224:NTM393224 ODD393224:ODI393224 OMZ393224:ONE393224 OWV393224:OXA393224 PGR393224:PGW393224 PQN393224:PQS393224 QAJ393224:QAO393224 QKF393224:QKK393224 QUB393224:QUG393224 RDX393224:REC393224 RNT393224:RNY393224 RXP393224:RXU393224 SHL393224:SHQ393224 SRH393224:SRM393224 TBD393224:TBI393224 TKZ393224:TLE393224 TUV393224:TVA393224 UER393224:UEW393224 UON393224:UOS393224 UYJ393224:UYO393224 VIF393224:VIK393224 VSB393224:VSG393224 WBX393224:WCC393224 WLT393224:WLY393224 WVP393224:WVU393224 H458760:M458760 JD458760:JI458760 SZ458760:TE458760 ACV458760:ADA458760 AMR458760:AMW458760 AWN458760:AWS458760 BGJ458760:BGO458760 BQF458760:BQK458760 CAB458760:CAG458760 CJX458760:CKC458760 CTT458760:CTY458760 DDP458760:DDU458760 DNL458760:DNQ458760 DXH458760:DXM458760 EHD458760:EHI458760 EQZ458760:ERE458760 FAV458760:FBA458760 FKR458760:FKW458760 FUN458760:FUS458760 GEJ458760:GEO458760 GOF458760:GOK458760 GYB458760:GYG458760 HHX458760:HIC458760 HRT458760:HRY458760 IBP458760:IBU458760 ILL458760:ILQ458760 IVH458760:IVM458760 JFD458760:JFI458760 JOZ458760:JPE458760 JYV458760:JZA458760 KIR458760:KIW458760 KSN458760:KSS458760 LCJ458760:LCO458760 LMF458760:LMK458760 LWB458760:LWG458760 MFX458760:MGC458760 MPT458760:MPY458760 MZP458760:MZU458760 NJL458760:NJQ458760 NTH458760:NTM458760 ODD458760:ODI458760 OMZ458760:ONE458760 OWV458760:OXA458760 PGR458760:PGW458760 PQN458760:PQS458760 QAJ458760:QAO458760 QKF458760:QKK458760 QUB458760:QUG458760 RDX458760:REC458760 RNT458760:RNY458760 RXP458760:RXU458760 SHL458760:SHQ458760 SRH458760:SRM458760 TBD458760:TBI458760 TKZ458760:TLE458760 TUV458760:TVA458760 UER458760:UEW458760 UON458760:UOS458760 UYJ458760:UYO458760 VIF458760:VIK458760 VSB458760:VSG458760 WBX458760:WCC458760 WLT458760:WLY458760 WVP458760:WVU458760 H524296:M524296 JD524296:JI524296 SZ524296:TE524296 ACV524296:ADA524296 AMR524296:AMW524296 AWN524296:AWS524296 BGJ524296:BGO524296 BQF524296:BQK524296 CAB524296:CAG524296 CJX524296:CKC524296 CTT524296:CTY524296 DDP524296:DDU524296 DNL524296:DNQ524296 DXH524296:DXM524296 EHD524296:EHI524296 EQZ524296:ERE524296 FAV524296:FBA524296 FKR524296:FKW524296 FUN524296:FUS524296 GEJ524296:GEO524296 GOF524296:GOK524296 GYB524296:GYG524296 HHX524296:HIC524296 HRT524296:HRY524296 IBP524296:IBU524296 ILL524296:ILQ524296 IVH524296:IVM524296 JFD524296:JFI524296 JOZ524296:JPE524296 JYV524296:JZA524296 KIR524296:KIW524296 KSN524296:KSS524296 LCJ524296:LCO524296 LMF524296:LMK524296 LWB524296:LWG524296 MFX524296:MGC524296 MPT524296:MPY524296 MZP524296:MZU524296 NJL524296:NJQ524296 NTH524296:NTM524296 ODD524296:ODI524296 OMZ524296:ONE524296 OWV524296:OXA524296 PGR524296:PGW524296 PQN524296:PQS524296 QAJ524296:QAO524296 QKF524296:QKK524296 QUB524296:QUG524296 RDX524296:REC524296 RNT524296:RNY524296 RXP524296:RXU524296 SHL524296:SHQ524296 SRH524296:SRM524296 TBD524296:TBI524296 TKZ524296:TLE524296 TUV524296:TVA524296 UER524296:UEW524296 UON524296:UOS524296 UYJ524296:UYO524296 VIF524296:VIK524296 VSB524296:VSG524296 WBX524296:WCC524296 WLT524296:WLY524296 WVP524296:WVU524296 H589832:M589832 JD589832:JI589832 SZ589832:TE589832 ACV589832:ADA589832 AMR589832:AMW589832 AWN589832:AWS589832 BGJ589832:BGO589832 BQF589832:BQK589832 CAB589832:CAG589832 CJX589832:CKC589832 CTT589832:CTY589832 DDP589832:DDU589832 DNL589832:DNQ589832 DXH589832:DXM589832 EHD589832:EHI589832 EQZ589832:ERE589832 FAV589832:FBA589832 FKR589832:FKW589832 FUN589832:FUS589832 GEJ589832:GEO589832 GOF589832:GOK589832 GYB589832:GYG589832 HHX589832:HIC589832 HRT589832:HRY589832 IBP589832:IBU589832 ILL589832:ILQ589832 IVH589832:IVM589832 JFD589832:JFI589832 JOZ589832:JPE589832 JYV589832:JZA589832 KIR589832:KIW589832 KSN589832:KSS589832 LCJ589832:LCO589832 LMF589832:LMK589832 LWB589832:LWG589832 MFX589832:MGC589832 MPT589832:MPY589832 MZP589832:MZU589832 NJL589832:NJQ589832 NTH589832:NTM589832 ODD589832:ODI589832 OMZ589832:ONE589832 OWV589832:OXA589832 PGR589832:PGW589832 PQN589832:PQS589832 QAJ589832:QAO589832 QKF589832:QKK589832 QUB589832:QUG589832 RDX589832:REC589832 RNT589832:RNY589832 RXP589832:RXU589832 SHL589832:SHQ589832 SRH589832:SRM589832 TBD589832:TBI589832 TKZ589832:TLE589832 TUV589832:TVA589832 UER589832:UEW589832 UON589832:UOS589832 UYJ589832:UYO589832 VIF589832:VIK589832 VSB589832:VSG589832 WBX589832:WCC589832 WLT589832:WLY589832 WVP589832:WVU589832 H655368:M655368 JD655368:JI655368 SZ655368:TE655368 ACV655368:ADA655368 AMR655368:AMW655368 AWN655368:AWS655368 BGJ655368:BGO655368 BQF655368:BQK655368 CAB655368:CAG655368 CJX655368:CKC655368 CTT655368:CTY655368 DDP655368:DDU655368 DNL655368:DNQ655368 DXH655368:DXM655368 EHD655368:EHI655368 EQZ655368:ERE655368 FAV655368:FBA655368 FKR655368:FKW655368 FUN655368:FUS655368 GEJ655368:GEO655368 GOF655368:GOK655368 GYB655368:GYG655368 HHX655368:HIC655368 HRT655368:HRY655368 IBP655368:IBU655368 ILL655368:ILQ655368 IVH655368:IVM655368 JFD655368:JFI655368 JOZ655368:JPE655368 JYV655368:JZA655368 KIR655368:KIW655368 KSN655368:KSS655368 LCJ655368:LCO655368 LMF655368:LMK655368 LWB655368:LWG655368 MFX655368:MGC655368 MPT655368:MPY655368 MZP655368:MZU655368 NJL655368:NJQ655368 NTH655368:NTM655368 ODD655368:ODI655368 OMZ655368:ONE655368 OWV655368:OXA655368 PGR655368:PGW655368 PQN655368:PQS655368 QAJ655368:QAO655368 QKF655368:QKK655368 QUB655368:QUG655368 RDX655368:REC655368 RNT655368:RNY655368 RXP655368:RXU655368 SHL655368:SHQ655368 SRH655368:SRM655368 TBD655368:TBI655368 TKZ655368:TLE655368 TUV655368:TVA655368 UER655368:UEW655368 UON655368:UOS655368 UYJ655368:UYO655368 VIF655368:VIK655368 VSB655368:VSG655368 WBX655368:WCC655368 WLT655368:WLY655368 WVP655368:WVU655368 H720904:M720904 JD720904:JI720904 SZ720904:TE720904 ACV720904:ADA720904 AMR720904:AMW720904 AWN720904:AWS720904 BGJ720904:BGO720904 BQF720904:BQK720904 CAB720904:CAG720904 CJX720904:CKC720904 CTT720904:CTY720904 DDP720904:DDU720904 DNL720904:DNQ720904 DXH720904:DXM720904 EHD720904:EHI720904 EQZ720904:ERE720904 FAV720904:FBA720904 FKR720904:FKW720904 FUN720904:FUS720904 GEJ720904:GEO720904 GOF720904:GOK720904 GYB720904:GYG720904 HHX720904:HIC720904 HRT720904:HRY720904 IBP720904:IBU720904 ILL720904:ILQ720904 IVH720904:IVM720904 JFD720904:JFI720904 JOZ720904:JPE720904 JYV720904:JZA720904 KIR720904:KIW720904 KSN720904:KSS720904 LCJ720904:LCO720904 LMF720904:LMK720904 LWB720904:LWG720904 MFX720904:MGC720904 MPT720904:MPY720904 MZP720904:MZU720904 NJL720904:NJQ720904 NTH720904:NTM720904 ODD720904:ODI720904 OMZ720904:ONE720904 OWV720904:OXA720904 PGR720904:PGW720904 PQN720904:PQS720904 QAJ720904:QAO720904 QKF720904:QKK720904 QUB720904:QUG720904 RDX720904:REC720904 RNT720904:RNY720904 RXP720904:RXU720904 SHL720904:SHQ720904 SRH720904:SRM720904 TBD720904:TBI720904 TKZ720904:TLE720904 TUV720904:TVA720904 UER720904:UEW720904 UON720904:UOS720904 UYJ720904:UYO720904 VIF720904:VIK720904 VSB720904:VSG720904 WBX720904:WCC720904 WLT720904:WLY720904 WVP720904:WVU720904 H786440:M786440 JD786440:JI786440 SZ786440:TE786440 ACV786440:ADA786440 AMR786440:AMW786440 AWN786440:AWS786440 BGJ786440:BGO786440 BQF786440:BQK786440 CAB786440:CAG786440 CJX786440:CKC786440 CTT786440:CTY786440 DDP786440:DDU786440 DNL786440:DNQ786440 DXH786440:DXM786440 EHD786440:EHI786440 EQZ786440:ERE786440 FAV786440:FBA786440 FKR786440:FKW786440 FUN786440:FUS786440 GEJ786440:GEO786440 GOF786440:GOK786440 GYB786440:GYG786440 HHX786440:HIC786440 HRT786440:HRY786440 IBP786440:IBU786440 ILL786440:ILQ786440 IVH786440:IVM786440 JFD786440:JFI786440 JOZ786440:JPE786440 JYV786440:JZA786440 KIR786440:KIW786440 KSN786440:KSS786440 LCJ786440:LCO786440 LMF786440:LMK786440 LWB786440:LWG786440 MFX786440:MGC786440 MPT786440:MPY786440 MZP786440:MZU786440 NJL786440:NJQ786440 NTH786440:NTM786440 ODD786440:ODI786440 OMZ786440:ONE786440 OWV786440:OXA786440 PGR786440:PGW786440 PQN786440:PQS786440 QAJ786440:QAO786440 QKF786440:QKK786440 QUB786440:QUG786440 RDX786440:REC786440 RNT786440:RNY786440 RXP786440:RXU786440 SHL786440:SHQ786440 SRH786440:SRM786440 TBD786440:TBI786440 TKZ786440:TLE786440 TUV786440:TVA786440 UER786440:UEW786440 UON786440:UOS786440 UYJ786440:UYO786440 VIF786440:VIK786440 VSB786440:VSG786440 WBX786440:WCC786440 WLT786440:WLY786440 WVP786440:WVU786440 H851976:M851976 JD851976:JI851976 SZ851976:TE851976 ACV851976:ADA851976 AMR851976:AMW851976 AWN851976:AWS851976 BGJ851976:BGO851976 BQF851976:BQK851976 CAB851976:CAG851976 CJX851976:CKC851976 CTT851976:CTY851976 DDP851976:DDU851976 DNL851976:DNQ851976 DXH851976:DXM851976 EHD851976:EHI851976 EQZ851976:ERE851976 FAV851976:FBA851976 FKR851976:FKW851976 FUN851976:FUS851976 GEJ851976:GEO851976 GOF851976:GOK851976 GYB851976:GYG851976 HHX851976:HIC851976 HRT851976:HRY851976 IBP851976:IBU851976 ILL851976:ILQ851976 IVH851976:IVM851976 JFD851976:JFI851976 JOZ851976:JPE851976 JYV851976:JZA851976 KIR851976:KIW851976 KSN851976:KSS851976 LCJ851976:LCO851976 LMF851976:LMK851976 LWB851976:LWG851976 MFX851976:MGC851976 MPT851976:MPY851976 MZP851976:MZU851976 NJL851976:NJQ851976 NTH851976:NTM851976 ODD851976:ODI851976 OMZ851976:ONE851976 OWV851976:OXA851976 PGR851976:PGW851976 PQN851976:PQS851976 QAJ851976:QAO851976 QKF851976:QKK851976 QUB851976:QUG851976 RDX851976:REC851976 RNT851976:RNY851976 RXP851976:RXU851976 SHL851976:SHQ851976 SRH851976:SRM851976 TBD851976:TBI851976 TKZ851976:TLE851976 TUV851976:TVA851976 UER851976:UEW851976 UON851976:UOS851976 UYJ851976:UYO851976 VIF851976:VIK851976 VSB851976:VSG851976 WBX851976:WCC851976 WLT851976:WLY851976 WVP851976:WVU851976 H917512:M917512 JD917512:JI917512 SZ917512:TE917512 ACV917512:ADA917512 AMR917512:AMW917512 AWN917512:AWS917512 BGJ917512:BGO917512 BQF917512:BQK917512 CAB917512:CAG917512 CJX917512:CKC917512 CTT917512:CTY917512 DDP917512:DDU917512 DNL917512:DNQ917512 DXH917512:DXM917512 EHD917512:EHI917512 EQZ917512:ERE917512 FAV917512:FBA917512 FKR917512:FKW917512 FUN917512:FUS917512 GEJ917512:GEO917512 GOF917512:GOK917512 GYB917512:GYG917512 HHX917512:HIC917512 HRT917512:HRY917512 IBP917512:IBU917512 ILL917512:ILQ917512 IVH917512:IVM917512 JFD917512:JFI917512 JOZ917512:JPE917512 JYV917512:JZA917512 KIR917512:KIW917512 KSN917512:KSS917512 LCJ917512:LCO917512 LMF917512:LMK917512 LWB917512:LWG917512 MFX917512:MGC917512 MPT917512:MPY917512 MZP917512:MZU917512 NJL917512:NJQ917512 NTH917512:NTM917512 ODD917512:ODI917512 OMZ917512:ONE917512 OWV917512:OXA917512 PGR917512:PGW917512 PQN917512:PQS917512 QAJ917512:QAO917512 QKF917512:QKK917512 QUB917512:QUG917512 RDX917512:REC917512 RNT917512:RNY917512 RXP917512:RXU917512 SHL917512:SHQ917512 SRH917512:SRM917512 TBD917512:TBI917512 TKZ917512:TLE917512 TUV917512:TVA917512 UER917512:UEW917512 UON917512:UOS917512 UYJ917512:UYO917512 VIF917512:VIK917512 VSB917512:VSG917512 WBX917512:WCC917512 WLT917512:WLY917512 WVP917512:WVU917512 H983048:M983048 JD983048:JI983048 SZ983048:TE983048 ACV983048:ADA983048 AMR983048:AMW983048 AWN983048:AWS983048 BGJ983048:BGO983048 BQF983048:BQK983048 CAB983048:CAG983048 CJX983048:CKC983048 CTT983048:CTY983048 DDP983048:DDU983048 DNL983048:DNQ983048 DXH983048:DXM983048 EHD983048:EHI983048 EQZ983048:ERE983048 FAV983048:FBA983048 FKR983048:FKW983048 FUN983048:FUS983048 GEJ983048:GEO983048 GOF983048:GOK983048 GYB983048:GYG983048 HHX983048:HIC983048 HRT983048:HRY983048 IBP983048:IBU983048 ILL983048:ILQ983048 IVH983048:IVM983048 JFD983048:JFI983048 JOZ983048:JPE983048 JYV983048:JZA983048 KIR983048:KIW983048 KSN983048:KSS983048 LCJ983048:LCO983048 LMF983048:LMK983048 LWB983048:LWG983048 MFX983048:MGC983048 MPT983048:MPY983048 MZP983048:MZU983048 NJL983048:NJQ983048 NTH983048:NTM983048 ODD983048:ODI983048 OMZ983048:ONE983048 OWV983048:OXA983048 PGR983048:PGW983048 PQN983048:PQS983048 QAJ983048:QAO983048 QKF983048:QKK983048 QUB983048:QUG983048 RDX983048:REC983048 RNT983048:RNY983048 RXP983048:RXU983048 SHL983048:SHQ983048 SRH983048:SRM983048 TBD983048:TBI983048 TKZ983048:TLE983048 TUV983048:TVA983048 UER983048:UEW983048 UON983048:UOS983048 UYJ983048:UYO983048 VIF983048:VIK983048 VSB983048:VSG983048 WBX983048:WCC983048 WLT983048:WLY983048 WVP983048:WVU983048 A8:F8 IW8:JB8 SS8:SX8 ACO8:ACT8 AMK8:AMP8 AWG8:AWL8 BGC8:BGH8 BPY8:BQD8 BZU8:BZZ8 CJQ8:CJV8 CTM8:CTR8 DDI8:DDN8 DNE8:DNJ8 DXA8:DXF8 EGW8:EHB8 EQS8:EQX8 FAO8:FAT8 FKK8:FKP8 FUG8:FUL8 GEC8:GEH8 GNY8:GOD8 GXU8:GXZ8 HHQ8:HHV8 HRM8:HRR8 IBI8:IBN8 ILE8:ILJ8 IVA8:IVF8 JEW8:JFB8 JOS8:JOX8 JYO8:JYT8 KIK8:KIP8 KSG8:KSL8 LCC8:LCH8 LLY8:LMD8 LVU8:LVZ8 MFQ8:MFV8 MPM8:MPR8 MZI8:MZN8 NJE8:NJJ8 NTA8:NTF8 OCW8:ODB8 OMS8:OMX8 OWO8:OWT8 PGK8:PGP8 PQG8:PQL8 QAC8:QAH8 QJY8:QKD8 QTU8:QTZ8 RDQ8:RDV8 RNM8:RNR8 RXI8:RXN8 SHE8:SHJ8 SRA8:SRF8 TAW8:TBB8 TKS8:TKX8 TUO8:TUT8 UEK8:UEP8 UOG8:UOL8 UYC8:UYH8 VHY8:VID8 VRU8:VRZ8 WBQ8:WBV8 WLM8:WLR8 WVI8:WVN8 A65544:F65544 IW65544:JB65544 SS65544:SX65544 ACO65544:ACT65544 AMK65544:AMP65544 AWG65544:AWL65544 BGC65544:BGH65544 BPY65544:BQD65544 BZU65544:BZZ65544 CJQ65544:CJV65544 CTM65544:CTR65544 DDI65544:DDN65544 DNE65544:DNJ65544 DXA65544:DXF65544 EGW65544:EHB65544 EQS65544:EQX65544 FAO65544:FAT65544 FKK65544:FKP65544 FUG65544:FUL65544 GEC65544:GEH65544 GNY65544:GOD65544 GXU65544:GXZ65544 HHQ65544:HHV65544 HRM65544:HRR65544 IBI65544:IBN65544 ILE65544:ILJ65544 IVA65544:IVF65544 JEW65544:JFB65544 JOS65544:JOX65544 JYO65544:JYT65544 KIK65544:KIP65544 KSG65544:KSL65544 LCC65544:LCH65544 LLY65544:LMD65544 LVU65544:LVZ65544 MFQ65544:MFV65544 MPM65544:MPR65544 MZI65544:MZN65544 NJE65544:NJJ65544 NTA65544:NTF65544 OCW65544:ODB65544 OMS65544:OMX65544 OWO65544:OWT65544 PGK65544:PGP65544 PQG65544:PQL65544 QAC65544:QAH65544 QJY65544:QKD65544 QTU65544:QTZ65544 RDQ65544:RDV65544 RNM65544:RNR65544 RXI65544:RXN65544 SHE65544:SHJ65544 SRA65544:SRF65544 TAW65544:TBB65544 TKS65544:TKX65544 TUO65544:TUT65544 UEK65544:UEP65544 UOG65544:UOL65544 UYC65544:UYH65544 VHY65544:VID65544 VRU65544:VRZ65544 WBQ65544:WBV65544 WLM65544:WLR65544 WVI65544:WVN65544 A131080:F131080 IW131080:JB131080 SS131080:SX131080 ACO131080:ACT131080 AMK131080:AMP131080 AWG131080:AWL131080 BGC131080:BGH131080 BPY131080:BQD131080 BZU131080:BZZ131080 CJQ131080:CJV131080 CTM131080:CTR131080 DDI131080:DDN131080 DNE131080:DNJ131080 DXA131080:DXF131080 EGW131080:EHB131080 EQS131080:EQX131080 FAO131080:FAT131080 FKK131080:FKP131080 FUG131080:FUL131080 GEC131080:GEH131080 GNY131080:GOD131080 GXU131080:GXZ131080 HHQ131080:HHV131080 HRM131080:HRR131080 IBI131080:IBN131080 ILE131080:ILJ131080 IVA131080:IVF131080 JEW131080:JFB131080 JOS131080:JOX131080 JYO131080:JYT131080 KIK131080:KIP131080 KSG131080:KSL131080 LCC131080:LCH131080 LLY131080:LMD131080 LVU131080:LVZ131080 MFQ131080:MFV131080 MPM131080:MPR131080 MZI131080:MZN131080 NJE131080:NJJ131080 NTA131080:NTF131080 OCW131080:ODB131080 OMS131080:OMX131080 OWO131080:OWT131080 PGK131080:PGP131080 PQG131080:PQL131080 QAC131080:QAH131080 QJY131080:QKD131080 QTU131080:QTZ131080 RDQ131080:RDV131080 RNM131080:RNR131080 RXI131080:RXN131080 SHE131080:SHJ131080 SRA131080:SRF131080 TAW131080:TBB131080 TKS131080:TKX131080 TUO131080:TUT131080 UEK131080:UEP131080 UOG131080:UOL131080 UYC131080:UYH131080 VHY131080:VID131080 VRU131080:VRZ131080 WBQ131080:WBV131080 WLM131080:WLR131080 WVI131080:WVN131080 A196616:F196616 IW196616:JB196616 SS196616:SX196616 ACO196616:ACT196616 AMK196616:AMP196616 AWG196616:AWL196616 BGC196616:BGH196616 BPY196616:BQD196616 BZU196616:BZZ196616 CJQ196616:CJV196616 CTM196616:CTR196616 DDI196616:DDN196616 DNE196616:DNJ196616 DXA196616:DXF196616 EGW196616:EHB196616 EQS196616:EQX196616 FAO196616:FAT196616 FKK196616:FKP196616 FUG196616:FUL196616 GEC196616:GEH196616 GNY196616:GOD196616 GXU196616:GXZ196616 HHQ196616:HHV196616 HRM196616:HRR196616 IBI196616:IBN196616 ILE196616:ILJ196616 IVA196616:IVF196616 JEW196616:JFB196616 JOS196616:JOX196616 JYO196616:JYT196616 KIK196616:KIP196616 KSG196616:KSL196616 LCC196616:LCH196616 LLY196616:LMD196616 LVU196616:LVZ196616 MFQ196616:MFV196616 MPM196616:MPR196616 MZI196616:MZN196616 NJE196616:NJJ196616 NTA196616:NTF196616 OCW196616:ODB196616 OMS196616:OMX196616 OWO196616:OWT196616 PGK196616:PGP196616 PQG196616:PQL196616 QAC196616:QAH196616 QJY196616:QKD196616 QTU196616:QTZ196616 RDQ196616:RDV196616 RNM196616:RNR196616 RXI196616:RXN196616 SHE196616:SHJ196616 SRA196616:SRF196616 TAW196616:TBB196616 TKS196616:TKX196616 TUO196616:TUT196616 UEK196616:UEP196616 UOG196616:UOL196616 UYC196616:UYH196616 VHY196616:VID196616 VRU196616:VRZ196616 WBQ196616:WBV196616 WLM196616:WLR196616 WVI196616:WVN196616 A262152:F262152 IW262152:JB262152 SS262152:SX262152 ACO262152:ACT262152 AMK262152:AMP262152 AWG262152:AWL262152 BGC262152:BGH262152 BPY262152:BQD262152 BZU262152:BZZ262152 CJQ262152:CJV262152 CTM262152:CTR262152 DDI262152:DDN262152 DNE262152:DNJ262152 DXA262152:DXF262152 EGW262152:EHB262152 EQS262152:EQX262152 FAO262152:FAT262152 FKK262152:FKP262152 FUG262152:FUL262152 GEC262152:GEH262152 GNY262152:GOD262152 GXU262152:GXZ262152 HHQ262152:HHV262152 HRM262152:HRR262152 IBI262152:IBN262152 ILE262152:ILJ262152 IVA262152:IVF262152 JEW262152:JFB262152 JOS262152:JOX262152 JYO262152:JYT262152 KIK262152:KIP262152 KSG262152:KSL262152 LCC262152:LCH262152 LLY262152:LMD262152 LVU262152:LVZ262152 MFQ262152:MFV262152 MPM262152:MPR262152 MZI262152:MZN262152 NJE262152:NJJ262152 NTA262152:NTF262152 OCW262152:ODB262152 OMS262152:OMX262152 OWO262152:OWT262152 PGK262152:PGP262152 PQG262152:PQL262152 QAC262152:QAH262152 QJY262152:QKD262152 QTU262152:QTZ262152 RDQ262152:RDV262152 RNM262152:RNR262152 RXI262152:RXN262152 SHE262152:SHJ262152 SRA262152:SRF262152 TAW262152:TBB262152 TKS262152:TKX262152 TUO262152:TUT262152 UEK262152:UEP262152 UOG262152:UOL262152 UYC262152:UYH262152 VHY262152:VID262152 VRU262152:VRZ262152 WBQ262152:WBV262152 WLM262152:WLR262152 WVI262152:WVN262152 A327688:F327688 IW327688:JB327688 SS327688:SX327688 ACO327688:ACT327688 AMK327688:AMP327688 AWG327688:AWL327688 BGC327688:BGH327688 BPY327688:BQD327688 BZU327688:BZZ327688 CJQ327688:CJV327688 CTM327688:CTR327688 DDI327688:DDN327688 DNE327688:DNJ327688 DXA327688:DXF327688 EGW327688:EHB327688 EQS327688:EQX327688 FAO327688:FAT327688 FKK327688:FKP327688 FUG327688:FUL327688 GEC327688:GEH327688 GNY327688:GOD327688 GXU327688:GXZ327688 HHQ327688:HHV327688 HRM327688:HRR327688 IBI327688:IBN327688 ILE327688:ILJ327688 IVA327688:IVF327688 JEW327688:JFB327688 JOS327688:JOX327688 JYO327688:JYT327688 KIK327688:KIP327688 KSG327688:KSL327688 LCC327688:LCH327688 LLY327688:LMD327688 LVU327688:LVZ327688 MFQ327688:MFV327688 MPM327688:MPR327688 MZI327688:MZN327688 NJE327688:NJJ327688 NTA327688:NTF327688 OCW327688:ODB327688 OMS327688:OMX327688 OWO327688:OWT327688 PGK327688:PGP327688 PQG327688:PQL327688 QAC327688:QAH327688 QJY327688:QKD327688 QTU327688:QTZ327688 RDQ327688:RDV327688 RNM327688:RNR327688 RXI327688:RXN327688 SHE327688:SHJ327688 SRA327688:SRF327688 TAW327688:TBB327688 TKS327688:TKX327688 TUO327688:TUT327688 UEK327688:UEP327688 UOG327688:UOL327688 UYC327688:UYH327688 VHY327688:VID327688 VRU327688:VRZ327688 WBQ327688:WBV327688 WLM327688:WLR327688 WVI327688:WVN327688 A393224:F393224 IW393224:JB393224 SS393224:SX393224 ACO393224:ACT393224 AMK393224:AMP393224 AWG393224:AWL393224 BGC393224:BGH393224 BPY393224:BQD393224 BZU393224:BZZ393224 CJQ393224:CJV393224 CTM393224:CTR393224 DDI393224:DDN393224 DNE393224:DNJ393224 DXA393224:DXF393224 EGW393224:EHB393224 EQS393224:EQX393224 FAO393224:FAT393224 FKK393224:FKP393224 FUG393224:FUL393224 GEC393224:GEH393224 GNY393224:GOD393224 GXU393224:GXZ393224 HHQ393224:HHV393224 HRM393224:HRR393224 IBI393224:IBN393224 ILE393224:ILJ393224 IVA393224:IVF393224 JEW393224:JFB393224 JOS393224:JOX393224 JYO393224:JYT393224 KIK393224:KIP393224 KSG393224:KSL393224 LCC393224:LCH393224 LLY393224:LMD393224 LVU393224:LVZ393224 MFQ393224:MFV393224 MPM393224:MPR393224 MZI393224:MZN393224 NJE393224:NJJ393224 NTA393224:NTF393224 OCW393224:ODB393224 OMS393224:OMX393224 OWO393224:OWT393224 PGK393224:PGP393224 PQG393224:PQL393224 QAC393224:QAH393224 QJY393224:QKD393224 QTU393224:QTZ393224 RDQ393224:RDV393224 RNM393224:RNR393224 RXI393224:RXN393224 SHE393224:SHJ393224 SRA393224:SRF393224 TAW393224:TBB393224 TKS393224:TKX393224 TUO393224:TUT393224 UEK393224:UEP393224 UOG393224:UOL393224 UYC393224:UYH393224 VHY393224:VID393224 VRU393224:VRZ393224 WBQ393224:WBV393224 WLM393224:WLR393224 WVI393224:WVN393224 A458760:F458760 IW458760:JB458760 SS458760:SX458760 ACO458760:ACT458760 AMK458760:AMP458760 AWG458760:AWL458760 BGC458760:BGH458760 BPY458760:BQD458760 BZU458760:BZZ458760 CJQ458760:CJV458760 CTM458760:CTR458760 DDI458760:DDN458760 DNE458760:DNJ458760 DXA458760:DXF458760 EGW458760:EHB458760 EQS458760:EQX458760 FAO458760:FAT458760 FKK458760:FKP458760 FUG458760:FUL458760 GEC458760:GEH458760 GNY458760:GOD458760 GXU458760:GXZ458760 HHQ458760:HHV458760 HRM458760:HRR458760 IBI458760:IBN458760 ILE458760:ILJ458760 IVA458760:IVF458760 JEW458760:JFB458760 JOS458760:JOX458760 JYO458760:JYT458760 KIK458760:KIP458760 KSG458760:KSL458760 LCC458760:LCH458760 LLY458760:LMD458760 LVU458760:LVZ458760 MFQ458760:MFV458760 MPM458760:MPR458760 MZI458760:MZN458760 NJE458760:NJJ458760 NTA458760:NTF458760 OCW458760:ODB458760 OMS458760:OMX458760 OWO458760:OWT458760 PGK458760:PGP458760 PQG458760:PQL458760 QAC458760:QAH458760 QJY458760:QKD458760 QTU458760:QTZ458760 RDQ458760:RDV458760 RNM458760:RNR458760 RXI458760:RXN458760 SHE458760:SHJ458760 SRA458760:SRF458760 TAW458760:TBB458760 TKS458760:TKX458760 TUO458760:TUT458760 UEK458760:UEP458760 UOG458760:UOL458760 UYC458760:UYH458760 VHY458760:VID458760 VRU458760:VRZ458760 WBQ458760:WBV458760 WLM458760:WLR458760 WVI458760:WVN458760 A524296:F524296 IW524296:JB524296 SS524296:SX524296 ACO524296:ACT524296 AMK524296:AMP524296 AWG524296:AWL524296 BGC524296:BGH524296 BPY524296:BQD524296 BZU524296:BZZ524296 CJQ524296:CJV524296 CTM524296:CTR524296 DDI524296:DDN524296 DNE524296:DNJ524296 DXA524296:DXF524296 EGW524296:EHB524296 EQS524296:EQX524296 FAO524296:FAT524296 FKK524296:FKP524296 FUG524296:FUL524296 GEC524296:GEH524296 GNY524296:GOD524296 GXU524296:GXZ524296 HHQ524296:HHV524296 HRM524296:HRR524296 IBI524296:IBN524296 ILE524296:ILJ524296 IVA524296:IVF524296 JEW524296:JFB524296 JOS524296:JOX524296 JYO524296:JYT524296 KIK524296:KIP524296 KSG524296:KSL524296 LCC524296:LCH524296 LLY524296:LMD524296 LVU524296:LVZ524296 MFQ524296:MFV524296 MPM524296:MPR524296 MZI524296:MZN524296 NJE524296:NJJ524296 NTA524296:NTF524296 OCW524296:ODB524296 OMS524296:OMX524296 OWO524296:OWT524296 PGK524296:PGP524296 PQG524296:PQL524296 QAC524296:QAH524296 QJY524296:QKD524296 QTU524296:QTZ524296 RDQ524296:RDV524296 RNM524296:RNR524296 RXI524296:RXN524296 SHE524296:SHJ524296 SRA524296:SRF524296 TAW524296:TBB524296 TKS524296:TKX524296 TUO524296:TUT524296 UEK524296:UEP524296 UOG524296:UOL524296 UYC524296:UYH524296 VHY524296:VID524296 VRU524296:VRZ524296 WBQ524296:WBV524296 WLM524296:WLR524296 WVI524296:WVN524296 A589832:F589832 IW589832:JB589832 SS589832:SX589832 ACO589832:ACT589832 AMK589832:AMP589832 AWG589832:AWL589832 BGC589832:BGH589832 BPY589832:BQD589832 BZU589832:BZZ589832 CJQ589832:CJV589832 CTM589832:CTR589832 DDI589832:DDN589832 DNE589832:DNJ589832 DXA589832:DXF589832 EGW589832:EHB589832 EQS589832:EQX589832 FAO589832:FAT589832 FKK589832:FKP589832 FUG589832:FUL589832 GEC589832:GEH589832 GNY589832:GOD589832 GXU589832:GXZ589832 HHQ589832:HHV589832 HRM589832:HRR589832 IBI589832:IBN589832 ILE589832:ILJ589832 IVA589832:IVF589832 JEW589832:JFB589832 JOS589832:JOX589832 JYO589832:JYT589832 KIK589832:KIP589832 KSG589832:KSL589832 LCC589832:LCH589832 LLY589832:LMD589832 LVU589832:LVZ589832 MFQ589832:MFV589832 MPM589832:MPR589832 MZI589832:MZN589832 NJE589832:NJJ589832 NTA589832:NTF589832 OCW589832:ODB589832 OMS589832:OMX589832 OWO589832:OWT589832 PGK589832:PGP589832 PQG589832:PQL589832 QAC589832:QAH589832 QJY589832:QKD589832 QTU589832:QTZ589832 RDQ589832:RDV589832 RNM589832:RNR589832 RXI589832:RXN589832 SHE589832:SHJ589832 SRA589832:SRF589832 TAW589832:TBB589832 TKS589832:TKX589832 TUO589832:TUT589832 UEK589832:UEP589832 UOG589832:UOL589832 UYC589832:UYH589832 VHY589832:VID589832 VRU589832:VRZ589832 WBQ589832:WBV589832 WLM589832:WLR589832 WVI589832:WVN589832 A655368:F655368 IW655368:JB655368 SS655368:SX655368 ACO655368:ACT655368 AMK655368:AMP655368 AWG655368:AWL655368 BGC655368:BGH655368 BPY655368:BQD655368 BZU655368:BZZ655368 CJQ655368:CJV655368 CTM655368:CTR655368 DDI655368:DDN655368 DNE655368:DNJ655368 DXA655368:DXF655368 EGW655368:EHB655368 EQS655368:EQX655368 FAO655368:FAT655368 FKK655368:FKP655368 FUG655368:FUL655368 GEC655368:GEH655368 GNY655368:GOD655368 GXU655368:GXZ655368 HHQ655368:HHV655368 HRM655368:HRR655368 IBI655368:IBN655368 ILE655368:ILJ655368 IVA655368:IVF655368 JEW655368:JFB655368 JOS655368:JOX655368 JYO655368:JYT655368 KIK655368:KIP655368 KSG655368:KSL655368 LCC655368:LCH655368 LLY655368:LMD655368 LVU655368:LVZ655368 MFQ655368:MFV655368 MPM655368:MPR655368 MZI655368:MZN655368 NJE655368:NJJ655368 NTA655368:NTF655368 OCW655368:ODB655368 OMS655368:OMX655368 OWO655368:OWT655368 PGK655368:PGP655368 PQG655368:PQL655368 QAC655368:QAH655368 QJY655368:QKD655368 QTU655368:QTZ655368 RDQ655368:RDV655368 RNM655368:RNR655368 RXI655368:RXN655368 SHE655368:SHJ655368 SRA655368:SRF655368 TAW655368:TBB655368 TKS655368:TKX655368 TUO655368:TUT655368 UEK655368:UEP655368 UOG655368:UOL655368 UYC655368:UYH655368 VHY655368:VID655368 VRU655368:VRZ655368 WBQ655368:WBV655368 WLM655368:WLR655368 WVI655368:WVN655368 A720904:F720904 IW720904:JB720904 SS720904:SX720904 ACO720904:ACT720904 AMK720904:AMP720904 AWG720904:AWL720904 BGC720904:BGH720904 BPY720904:BQD720904 BZU720904:BZZ720904 CJQ720904:CJV720904 CTM720904:CTR720904 DDI720904:DDN720904 DNE720904:DNJ720904 DXA720904:DXF720904 EGW720904:EHB720904 EQS720904:EQX720904 FAO720904:FAT720904 FKK720904:FKP720904 FUG720904:FUL720904 GEC720904:GEH720904 GNY720904:GOD720904 GXU720904:GXZ720904 HHQ720904:HHV720904 HRM720904:HRR720904 IBI720904:IBN720904 ILE720904:ILJ720904 IVA720904:IVF720904 JEW720904:JFB720904 JOS720904:JOX720904 JYO720904:JYT720904 KIK720904:KIP720904 KSG720904:KSL720904 LCC720904:LCH720904 LLY720904:LMD720904 LVU720904:LVZ720904 MFQ720904:MFV720904 MPM720904:MPR720904 MZI720904:MZN720904 NJE720904:NJJ720904 NTA720904:NTF720904 OCW720904:ODB720904 OMS720904:OMX720904 OWO720904:OWT720904 PGK720904:PGP720904 PQG720904:PQL720904 QAC720904:QAH720904 QJY720904:QKD720904 QTU720904:QTZ720904 RDQ720904:RDV720904 RNM720904:RNR720904 RXI720904:RXN720904 SHE720904:SHJ720904 SRA720904:SRF720904 TAW720904:TBB720904 TKS720904:TKX720904 TUO720904:TUT720904 UEK720904:UEP720904 UOG720904:UOL720904 UYC720904:UYH720904 VHY720904:VID720904 VRU720904:VRZ720904 WBQ720904:WBV720904 WLM720904:WLR720904 WVI720904:WVN720904 A786440:F786440 IW786440:JB786440 SS786440:SX786440 ACO786440:ACT786440 AMK786440:AMP786440 AWG786440:AWL786440 BGC786440:BGH786440 BPY786440:BQD786440 BZU786440:BZZ786440 CJQ786440:CJV786440 CTM786440:CTR786440 DDI786440:DDN786440 DNE786440:DNJ786440 DXA786440:DXF786440 EGW786440:EHB786440 EQS786440:EQX786440 FAO786440:FAT786440 FKK786440:FKP786440 FUG786440:FUL786440 GEC786440:GEH786440 GNY786440:GOD786440 GXU786440:GXZ786440 HHQ786440:HHV786440 HRM786440:HRR786440 IBI786440:IBN786440 ILE786440:ILJ786440 IVA786440:IVF786440 JEW786440:JFB786440 JOS786440:JOX786440 JYO786440:JYT786440 KIK786440:KIP786440 KSG786440:KSL786440 LCC786440:LCH786440 LLY786440:LMD786440 LVU786440:LVZ786440 MFQ786440:MFV786440 MPM786440:MPR786440 MZI786440:MZN786440 NJE786440:NJJ786440 NTA786440:NTF786440 OCW786440:ODB786440 OMS786440:OMX786440 OWO786440:OWT786440 PGK786440:PGP786440 PQG786440:PQL786440 QAC786440:QAH786440 QJY786440:QKD786440 QTU786440:QTZ786440 RDQ786440:RDV786440 RNM786440:RNR786440 RXI786440:RXN786440 SHE786440:SHJ786440 SRA786440:SRF786440 TAW786440:TBB786440 TKS786440:TKX786440 TUO786440:TUT786440 UEK786440:UEP786440 UOG786440:UOL786440 UYC786440:UYH786440 VHY786440:VID786440 VRU786440:VRZ786440 WBQ786440:WBV786440 WLM786440:WLR786440 WVI786440:WVN786440 A851976:F851976 IW851976:JB851976 SS851976:SX851976 ACO851976:ACT851976 AMK851976:AMP851976 AWG851976:AWL851976 BGC851976:BGH851976 BPY851976:BQD851976 BZU851976:BZZ851976 CJQ851976:CJV851976 CTM851976:CTR851976 DDI851976:DDN851976 DNE851976:DNJ851976 DXA851976:DXF851976 EGW851976:EHB851976 EQS851976:EQX851976 FAO851976:FAT851976 FKK851976:FKP851976 FUG851976:FUL851976 GEC851976:GEH851976 GNY851976:GOD851976 GXU851976:GXZ851976 HHQ851976:HHV851976 HRM851976:HRR851976 IBI851976:IBN851976 ILE851976:ILJ851976 IVA851976:IVF851976 JEW851976:JFB851976 JOS851976:JOX851976 JYO851976:JYT851976 KIK851976:KIP851976 KSG851976:KSL851976 LCC851976:LCH851976 LLY851976:LMD851976 LVU851976:LVZ851976 MFQ851976:MFV851976 MPM851976:MPR851976 MZI851976:MZN851976 NJE851976:NJJ851976 NTA851976:NTF851976 OCW851976:ODB851976 OMS851976:OMX851976 OWO851976:OWT851976 PGK851976:PGP851976 PQG851976:PQL851976 QAC851976:QAH851976 QJY851976:QKD851976 QTU851976:QTZ851976 RDQ851976:RDV851976 RNM851976:RNR851976 RXI851976:RXN851976 SHE851976:SHJ851976 SRA851976:SRF851976 TAW851976:TBB851976 TKS851976:TKX851976 TUO851976:TUT851976 UEK851976:UEP851976 UOG851976:UOL851976 UYC851976:UYH851976 VHY851976:VID851976 VRU851976:VRZ851976 WBQ851976:WBV851976 WLM851976:WLR851976 WVI851976:WVN851976 A917512:F917512 IW917512:JB917512 SS917512:SX917512 ACO917512:ACT917512 AMK917512:AMP917512 AWG917512:AWL917512 BGC917512:BGH917512 BPY917512:BQD917512 BZU917512:BZZ917512 CJQ917512:CJV917512 CTM917512:CTR917512 DDI917512:DDN917512 DNE917512:DNJ917512 DXA917512:DXF917512 EGW917512:EHB917512 EQS917512:EQX917512 FAO917512:FAT917512 FKK917512:FKP917512 FUG917512:FUL917512 GEC917512:GEH917512 GNY917512:GOD917512 GXU917512:GXZ917512 HHQ917512:HHV917512 HRM917512:HRR917512 IBI917512:IBN917512 ILE917512:ILJ917512 IVA917512:IVF917512 JEW917512:JFB917512 JOS917512:JOX917512 JYO917512:JYT917512 KIK917512:KIP917512 KSG917512:KSL917512 LCC917512:LCH917512 LLY917512:LMD917512 LVU917512:LVZ917512 MFQ917512:MFV917512 MPM917512:MPR917512 MZI917512:MZN917512 NJE917512:NJJ917512 NTA917512:NTF917512 OCW917512:ODB917512 OMS917512:OMX917512 OWO917512:OWT917512 PGK917512:PGP917512 PQG917512:PQL917512 QAC917512:QAH917512 QJY917512:QKD917512 QTU917512:QTZ917512 RDQ917512:RDV917512 RNM917512:RNR917512 RXI917512:RXN917512 SHE917512:SHJ917512 SRA917512:SRF917512 TAW917512:TBB917512 TKS917512:TKX917512 TUO917512:TUT917512 UEK917512:UEP917512 UOG917512:UOL917512 UYC917512:UYH917512 VHY917512:VID917512 VRU917512:VRZ917512 WBQ917512:WBV917512 WLM917512:WLR917512 WVI917512:WVN917512 A983048:F983048 IW983048:JB983048 SS983048:SX983048 ACO983048:ACT983048 AMK983048:AMP983048 AWG983048:AWL983048 BGC983048:BGH983048 BPY983048:BQD983048 BZU983048:BZZ983048 CJQ983048:CJV983048 CTM983048:CTR983048 DDI983048:DDN983048 DNE983048:DNJ983048 DXA983048:DXF983048 EGW983048:EHB983048 EQS983048:EQX983048 FAO983048:FAT983048 FKK983048:FKP983048 FUG983048:FUL983048 GEC983048:GEH983048 GNY983048:GOD983048 GXU983048:GXZ983048 HHQ983048:HHV983048 HRM983048:HRR983048 IBI983048:IBN983048 ILE983048:ILJ983048 IVA983048:IVF983048 JEW983048:JFB983048 JOS983048:JOX983048 JYO983048:JYT983048 KIK983048:KIP983048 KSG983048:KSL983048 LCC983048:LCH983048 LLY983048:LMD983048 LVU983048:LVZ983048 MFQ983048:MFV983048 MPM983048:MPR983048 MZI983048:MZN983048 NJE983048:NJJ983048 NTA983048:NTF983048 OCW983048:ODB983048 OMS983048:OMX983048 OWO983048:OWT983048 PGK983048:PGP983048 PQG983048:PQL983048 QAC983048:QAH983048 QJY983048:QKD983048 QTU983048:QTZ983048 RDQ983048:RDV983048 RNM983048:RNR983048 RXI983048:RXN983048 SHE983048:SHJ983048 SRA983048:SRF983048 TAW983048:TBB983048 TKS983048:TKX983048 TUO983048:TUT983048 UEK983048:UEP983048 UOG983048:UOL983048 UYC983048:UYH983048 VHY983048:VID983048 VRU983048:VRZ983048 WBQ983048:WBV983048 WLM983048:WLR983048 WVI983048:WVN983048" xr:uid="{00000000-0002-0000-0800-000000000000}">
      <formula1>$O$5:$O$10</formula1>
    </dataValidation>
    <dataValidation type="list" allowBlank="1" showInputMessage="1" showErrorMessage="1" sqref="M20 JI20 TE20 ADA20 AMW20 AWS20 BGO20 BQK20 CAG20 CKC20 CTY20 DDU20 DNQ20 DXM20 EHI20 ERE20 FBA20 FKW20 FUS20 GEO20 GOK20 GYG20 HIC20 HRY20 IBU20 ILQ20 IVM20 JFI20 JPE20 JZA20 KIW20 KSS20 LCO20 LMK20 LWG20 MGC20 MPY20 MZU20 NJQ20 NTM20 ODI20 ONE20 OXA20 PGW20 PQS20 QAO20 QKK20 QUG20 REC20 RNY20 RXU20 SHQ20 SRM20 TBI20 TLE20 TVA20 UEW20 UOS20 UYO20 VIK20 VSG20 WCC20 WLY20 WVU20 M65556 JI65556 TE65556 ADA65556 AMW65556 AWS65556 BGO65556 BQK65556 CAG65556 CKC65556 CTY65556 DDU65556 DNQ65556 DXM65556 EHI65556 ERE65556 FBA65556 FKW65556 FUS65556 GEO65556 GOK65556 GYG65556 HIC65556 HRY65556 IBU65556 ILQ65556 IVM65556 JFI65556 JPE65556 JZA65556 KIW65556 KSS65556 LCO65556 LMK65556 LWG65556 MGC65556 MPY65556 MZU65556 NJQ65556 NTM65556 ODI65556 ONE65556 OXA65556 PGW65556 PQS65556 QAO65556 QKK65556 QUG65556 REC65556 RNY65556 RXU65556 SHQ65556 SRM65556 TBI65556 TLE65556 TVA65556 UEW65556 UOS65556 UYO65556 VIK65556 VSG65556 WCC65556 WLY65556 WVU65556 M131092 JI131092 TE131092 ADA131092 AMW131092 AWS131092 BGO131092 BQK131092 CAG131092 CKC131092 CTY131092 DDU131092 DNQ131092 DXM131092 EHI131092 ERE131092 FBA131092 FKW131092 FUS131092 GEO131092 GOK131092 GYG131092 HIC131092 HRY131092 IBU131092 ILQ131092 IVM131092 JFI131092 JPE131092 JZA131092 KIW131092 KSS131092 LCO131092 LMK131092 LWG131092 MGC131092 MPY131092 MZU131092 NJQ131092 NTM131092 ODI131092 ONE131092 OXA131092 PGW131092 PQS131092 QAO131092 QKK131092 QUG131092 REC131092 RNY131092 RXU131092 SHQ131092 SRM131092 TBI131092 TLE131092 TVA131092 UEW131092 UOS131092 UYO131092 VIK131092 VSG131092 WCC131092 WLY131092 WVU131092 M196628 JI196628 TE196628 ADA196628 AMW196628 AWS196628 BGO196628 BQK196628 CAG196628 CKC196628 CTY196628 DDU196628 DNQ196628 DXM196628 EHI196628 ERE196628 FBA196628 FKW196628 FUS196628 GEO196628 GOK196628 GYG196628 HIC196628 HRY196628 IBU196628 ILQ196628 IVM196628 JFI196628 JPE196628 JZA196628 KIW196628 KSS196628 LCO196628 LMK196628 LWG196628 MGC196628 MPY196628 MZU196628 NJQ196628 NTM196628 ODI196628 ONE196628 OXA196628 PGW196628 PQS196628 QAO196628 QKK196628 QUG196628 REC196628 RNY196628 RXU196628 SHQ196628 SRM196628 TBI196628 TLE196628 TVA196628 UEW196628 UOS196628 UYO196628 VIK196628 VSG196628 WCC196628 WLY196628 WVU196628 M262164 JI262164 TE262164 ADA262164 AMW262164 AWS262164 BGO262164 BQK262164 CAG262164 CKC262164 CTY262164 DDU262164 DNQ262164 DXM262164 EHI262164 ERE262164 FBA262164 FKW262164 FUS262164 GEO262164 GOK262164 GYG262164 HIC262164 HRY262164 IBU262164 ILQ262164 IVM262164 JFI262164 JPE262164 JZA262164 KIW262164 KSS262164 LCO262164 LMK262164 LWG262164 MGC262164 MPY262164 MZU262164 NJQ262164 NTM262164 ODI262164 ONE262164 OXA262164 PGW262164 PQS262164 QAO262164 QKK262164 QUG262164 REC262164 RNY262164 RXU262164 SHQ262164 SRM262164 TBI262164 TLE262164 TVA262164 UEW262164 UOS262164 UYO262164 VIK262164 VSG262164 WCC262164 WLY262164 WVU262164 M327700 JI327700 TE327700 ADA327700 AMW327700 AWS327700 BGO327700 BQK327700 CAG327700 CKC327700 CTY327700 DDU327700 DNQ327700 DXM327700 EHI327700 ERE327700 FBA327700 FKW327700 FUS327700 GEO327700 GOK327700 GYG327700 HIC327700 HRY327700 IBU327700 ILQ327700 IVM327700 JFI327700 JPE327700 JZA327700 KIW327700 KSS327700 LCO327700 LMK327700 LWG327700 MGC327700 MPY327700 MZU327700 NJQ327700 NTM327700 ODI327700 ONE327700 OXA327700 PGW327700 PQS327700 QAO327700 QKK327700 QUG327700 REC327700 RNY327700 RXU327700 SHQ327700 SRM327700 TBI327700 TLE327700 TVA327700 UEW327700 UOS327700 UYO327700 VIK327700 VSG327700 WCC327700 WLY327700 WVU327700 M393236 JI393236 TE393236 ADA393236 AMW393236 AWS393236 BGO393236 BQK393236 CAG393236 CKC393236 CTY393236 DDU393236 DNQ393236 DXM393236 EHI393236 ERE393236 FBA393236 FKW393236 FUS393236 GEO393236 GOK393236 GYG393236 HIC393236 HRY393236 IBU393236 ILQ393236 IVM393236 JFI393236 JPE393236 JZA393236 KIW393236 KSS393236 LCO393236 LMK393236 LWG393236 MGC393236 MPY393236 MZU393236 NJQ393236 NTM393236 ODI393236 ONE393236 OXA393236 PGW393236 PQS393236 QAO393236 QKK393236 QUG393236 REC393236 RNY393236 RXU393236 SHQ393236 SRM393236 TBI393236 TLE393236 TVA393236 UEW393236 UOS393236 UYO393236 VIK393236 VSG393236 WCC393236 WLY393236 WVU393236 M458772 JI458772 TE458772 ADA458772 AMW458772 AWS458772 BGO458772 BQK458772 CAG458772 CKC458772 CTY458772 DDU458772 DNQ458772 DXM458772 EHI458772 ERE458772 FBA458772 FKW458772 FUS458772 GEO458772 GOK458772 GYG458772 HIC458772 HRY458772 IBU458772 ILQ458772 IVM458772 JFI458772 JPE458772 JZA458772 KIW458772 KSS458772 LCO458772 LMK458772 LWG458772 MGC458772 MPY458772 MZU458772 NJQ458772 NTM458772 ODI458772 ONE458772 OXA458772 PGW458772 PQS458772 QAO458772 QKK458772 QUG458772 REC458772 RNY458772 RXU458772 SHQ458772 SRM458772 TBI458772 TLE458772 TVA458772 UEW458772 UOS458772 UYO458772 VIK458772 VSG458772 WCC458772 WLY458772 WVU458772 M524308 JI524308 TE524308 ADA524308 AMW524308 AWS524308 BGO524308 BQK524308 CAG524308 CKC524308 CTY524308 DDU524308 DNQ524308 DXM524308 EHI524308 ERE524308 FBA524308 FKW524308 FUS524308 GEO524308 GOK524308 GYG524308 HIC524308 HRY524308 IBU524308 ILQ524308 IVM524308 JFI524308 JPE524308 JZA524308 KIW524308 KSS524308 LCO524308 LMK524308 LWG524308 MGC524308 MPY524308 MZU524308 NJQ524308 NTM524308 ODI524308 ONE524308 OXA524308 PGW524308 PQS524308 QAO524308 QKK524308 QUG524308 REC524308 RNY524308 RXU524308 SHQ524308 SRM524308 TBI524308 TLE524308 TVA524308 UEW524308 UOS524308 UYO524308 VIK524308 VSG524308 WCC524308 WLY524308 WVU524308 M589844 JI589844 TE589844 ADA589844 AMW589844 AWS589844 BGO589844 BQK589844 CAG589844 CKC589844 CTY589844 DDU589844 DNQ589844 DXM589844 EHI589844 ERE589844 FBA589844 FKW589844 FUS589844 GEO589844 GOK589844 GYG589844 HIC589844 HRY589844 IBU589844 ILQ589844 IVM589844 JFI589844 JPE589844 JZA589844 KIW589844 KSS589844 LCO589844 LMK589844 LWG589844 MGC589844 MPY589844 MZU589844 NJQ589844 NTM589844 ODI589844 ONE589844 OXA589844 PGW589844 PQS589844 QAO589844 QKK589844 QUG589844 REC589844 RNY589844 RXU589844 SHQ589844 SRM589844 TBI589844 TLE589844 TVA589844 UEW589844 UOS589844 UYO589844 VIK589844 VSG589844 WCC589844 WLY589844 WVU589844 M655380 JI655380 TE655380 ADA655380 AMW655380 AWS655380 BGO655380 BQK655380 CAG655380 CKC655380 CTY655380 DDU655380 DNQ655380 DXM655380 EHI655380 ERE655380 FBA655380 FKW655380 FUS655380 GEO655380 GOK655380 GYG655380 HIC655380 HRY655380 IBU655380 ILQ655380 IVM655380 JFI655380 JPE655380 JZA655380 KIW655380 KSS655380 LCO655380 LMK655380 LWG655380 MGC655380 MPY655380 MZU655380 NJQ655380 NTM655380 ODI655380 ONE655380 OXA655380 PGW655380 PQS655380 QAO655380 QKK655380 QUG655380 REC655380 RNY655380 RXU655380 SHQ655380 SRM655380 TBI655380 TLE655380 TVA655380 UEW655380 UOS655380 UYO655380 VIK655380 VSG655380 WCC655380 WLY655380 WVU655380 M720916 JI720916 TE720916 ADA720916 AMW720916 AWS720916 BGO720916 BQK720916 CAG720916 CKC720916 CTY720916 DDU720916 DNQ720916 DXM720916 EHI720916 ERE720916 FBA720916 FKW720916 FUS720916 GEO720916 GOK720916 GYG720916 HIC720916 HRY720916 IBU720916 ILQ720916 IVM720916 JFI720916 JPE720916 JZA720916 KIW720916 KSS720916 LCO720916 LMK720916 LWG720916 MGC720916 MPY720916 MZU720916 NJQ720916 NTM720916 ODI720916 ONE720916 OXA720916 PGW720916 PQS720916 QAO720916 QKK720916 QUG720916 REC720916 RNY720916 RXU720916 SHQ720916 SRM720916 TBI720916 TLE720916 TVA720916 UEW720916 UOS720916 UYO720916 VIK720916 VSG720916 WCC720916 WLY720916 WVU720916 M786452 JI786452 TE786452 ADA786452 AMW786452 AWS786452 BGO786452 BQK786452 CAG786452 CKC786452 CTY786452 DDU786452 DNQ786452 DXM786452 EHI786452 ERE786452 FBA786452 FKW786452 FUS786452 GEO786452 GOK786452 GYG786452 HIC786452 HRY786452 IBU786452 ILQ786452 IVM786452 JFI786452 JPE786452 JZA786452 KIW786452 KSS786452 LCO786452 LMK786452 LWG786452 MGC786452 MPY786452 MZU786452 NJQ786452 NTM786452 ODI786452 ONE786452 OXA786452 PGW786452 PQS786452 QAO786452 QKK786452 QUG786452 REC786452 RNY786452 RXU786452 SHQ786452 SRM786452 TBI786452 TLE786452 TVA786452 UEW786452 UOS786452 UYO786452 VIK786452 VSG786452 WCC786452 WLY786452 WVU786452 M851988 JI851988 TE851988 ADA851988 AMW851988 AWS851988 BGO851988 BQK851988 CAG851988 CKC851988 CTY851988 DDU851988 DNQ851988 DXM851988 EHI851988 ERE851988 FBA851988 FKW851988 FUS851988 GEO851988 GOK851988 GYG851988 HIC851988 HRY851988 IBU851988 ILQ851988 IVM851988 JFI851988 JPE851988 JZA851988 KIW851988 KSS851988 LCO851988 LMK851988 LWG851988 MGC851988 MPY851988 MZU851988 NJQ851988 NTM851988 ODI851988 ONE851988 OXA851988 PGW851988 PQS851988 QAO851988 QKK851988 QUG851988 REC851988 RNY851988 RXU851988 SHQ851988 SRM851988 TBI851988 TLE851988 TVA851988 UEW851988 UOS851988 UYO851988 VIK851988 VSG851988 WCC851988 WLY851988 WVU851988 M917524 JI917524 TE917524 ADA917524 AMW917524 AWS917524 BGO917524 BQK917524 CAG917524 CKC917524 CTY917524 DDU917524 DNQ917524 DXM917524 EHI917524 ERE917524 FBA917524 FKW917524 FUS917524 GEO917524 GOK917524 GYG917524 HIC917524 HRY917524 IBU917524 ILQ917524 IVM917524 JFI917524 JPE917524 JZA917524 KIW917524 KSS917524 LCO917524 LMK917524 LWG917524 MGC917524 MPY917524 MZU917524 NJQ917524 NTM917524 ODI917524 ONE917524 OXA917524 PGW917524 PQS917524 QAO917524 QKK917524 QUG917524 REC917524 RNY917524 RXU917524 SHQ917524 SRM917524 TBI917524 TLE917524 TVA917524 UEW917524 UOS917524 UYO917524 VIK917524 VSG917524 WCC917524 WLY917524 WVU917524 M983060 JI983060 TE983060 ADA983060 AMW983060 AWS983060 BGO983060 BQK983060 CAG983060 CKC983060 CTY983060 DDU983060 DNQ983060 DXM983060 EHI983060 ERE983060 FBA983060 FKW983060 FUS983060 GEO983060 GOK983060 GYG983060 HIC983060 HRY983060 IBU983060 ILQ983060 IVM983060 JFI983060 JPE983060 JZA983060 KIW983060 KSS983060 LCO983060 LMK983060 LWG983060 MGC983060 MPY983060 MZU983060 NJQ983060 NTM983060 ODI983060 ONE983060 OXA983060 PGW983060 PQS983060 QAO983060 QKK983060 QUG983060 REC983060 RNY983060 RXU983060 SHQ983060 SRM983060 TBI983060 TLE983060 TVA983060 UEW983060 UOS983060 UYO983060 VIK983060 VSG983060 WCC983060 WLY983060 WVU983060 F20 JB20 SX20 ACT20 AMP20 AWL20 BGH20 BQD20 BZZ20 CJV20 CTR20 DDN20 DNJ20 DXF20 EHB20 EQX20 FAT20 FKP20 FUL20 GEH20 GOD20 GXZ20 HHV20 HRR20 IBN20 ILJ20 IVF20 JFB20 JOX20 JYT20 KIP20 KSL20 LCH20 LMD20 LVZ20 MFV20 MPR20 MZN20 NJJ20 NTF20 ODB20 OMX20 OWT20 PGP20 PQL20 QAH20 QKD20 QTZ20 RDV20 RNR20 RXN20 SHJ20 SRF20 TBB20 TKX20 TUT20 UEP20 UOL20 UYH20 VID20 VRZ20 WBV20 WLR20 WVN20 F65556 JB65556 SX65556 ACT65556 AMP65556 AWL65556 BGH65556 BQD65556 BZZ65556 CJV65556 CTR65556 DDN65556 DNJ65556 DXF65556 EHB65556 EQX65556 FAT65556 FKP65556 FUL65556 GEH65556 GOD65556 GXZ65556 HHV65556 HRR65556 IBN65556 ILJ65556 IVF65556 JFB65556 JOX65556 JYT65556 KIP65556 KSL65556 LCH65556 LMD65556 LVZ65556 MFV65556 MPR65556 MZN65556 NJJ65556 NTF65556 ODB65556 OMX65556 OWT65556 PGP65556 PQL65556 QAH65556 QKD65556 QTZ65556 RDV65556 RNR65556 RXN65556 SHJ65556 SRF65556 TBB65556 TKX65556 TUT65556 UEP65556 UOL65556 UYH65556 VID65556 VRZ65556 WBV65556 WLR65556 WVN65556 F131092 JB131092 SX131092 ACT131092 AMP131092 AWL131092 BGH131092 BQD131092 BZZ131092 CJV131092 CTR131092 DDN131092 DNJ131092 DXF131092 EHB131092 EQX131092 FAT131092 FKP131092 FUL131092 GEH131092 GOD131092 GXZ131092 HHV131092 HRR131092 IBN131092 ILJ131092 IVF131092 JFB131092 JOX131092 JYT131092 KIP131092 KSL131092 LCH131092 LMD131092 LVZ131092 MFV131092 MPR131092 MZN131092 NJJ131092 NTF131092 ODB131092 OMX131092 OWT131092 PGP131092 PQL131092 QAH131092 QKD131092 QTZ131092 RDV131092 RNR131092 RXN131092 SHJ131092 SRF131092 TBB131092 TKX131092 TUT131092 UEP131092 UOL131092 UYH131092 VID131092 VRZ131092 WBV131092 WLR131092 WVN131092 F196628 JB196628 SX196628 ACT196628 AMP196628 AWL196628 BGH196628 BQD196628 BZZ196628 CJV196628 CTR196628 DDN196628 DNJ196628 DXF196628 EHB196628 EQX196628 FAT196628 FKP196628 FUL196628 GEH196628 GOD196628 GXZ196628 HHV196628 HRR196628 IBN196628 ILJ196628 IVF196628 JFB196628 JOX196628 JYT196628 KIP196628 KSL196628 LCH196628 LMD196628 LVZ196628 MFV196628 MPR196628 MZN196628 NJJ196628 NTF196628 ODB196628 OMX196628 OWT196628 PGP196628 PQL196628 QAH196628 QKD196628 QTZ196628 RDV196628 RNR196628 RXN196628 SHJ196628 SRF196628 TBB196628 TKX196628 TUT196628 UEP196628 UOL196628 UYH196628 VID196628 VRZ196628 WBV196628 WLR196628 WVN196628 F262164 JB262164 SX262164 ACT262164 AMP262164 AWL262164 BGH262164 BQD262164 BZZ262164 CJV262164 CTR262164 DDN262164 DNJ262164 DXF262164 EHB262164 EQX262164 FAT262164 FKP262164 FUL262164 GEH262164 GOD262164 GXZ262164 HHV262164 HRR262164 IBN262164 ILJ262164 IVF262164 JFB262164 JOX262164 JYT262164 KIP262164 KSL262164 LCH262164 LMD262164 LVZ262164 MFV262164 MPR262164 MZN262164 NJJ262164 NTF262164 ODB262164 OMX262164 OWT262164 PGP262164 PQL262164 QAH262164 QKD262164 QTZ262164 RDV262164 RNR262164 RXN262164 SHJ262164 SRF262164 TBB262164 TKX262164 TUT262164 UEP262164 UOL262164 UYH262164 VID262164 VRZ262164 WBV262164 WLR262164 WVN262164 F327700 JB327700 SX327700 ACT327700 AMP327700 AWL327700 BGH327700 BQD327700 BZZ327700 CJV327700 CTR327700 DDN327700 DNJ327700 DXF327700 EHB327700 EQX327700 FAT327700 FKP327700 FUL327700 GEH327700 GOD327700 GXZ327700 HHV327700 HRR327700 IBN327700 ILJ327700 IVF327700 JFB327700 JOX327700 JYT327700 KIP327700 KSL327700 LCH327700 LMD327700 LVZ327700 MFV327700 MPR327700 MZN327700 NJJ327700 NTF327700 ODB327700 OMX327700 OWT327700 PGP327700 PQL327700 QAH327700 QKD327700 QTZ327700 RDV327700 RNR327700 RXN327700 SHJ327700 SRF327700 TBB327700 TKX327700 TUT327700 UEP327700 UOL327700 UYH327700 VID327700 VRZ327700 WBV327700 WLR327700 WVN327700 F393236 JB393236 SX393236 ACT393236 AMP393236 AWL393236 BGH393236 BQD393236 BZZ393236 CJV393236 CTR393236 DDN393236 DNJ393236 DXF393236 EHB393236 EQX393236 FAT393236 FKP393236 FUL393236 GEH393236 GOD393236 GXZ393236 HHV393236 HRR393236 IBN393236 ILJ393236 IVF393236 JFB393236 JOX393236 JYT393236 KIP393236 KSL393236 LCH393236 LMD393236 LVZ393236 MFV393236 MPR393236 MZN393236 NJJ393236 NTF393236 ODB393236 OMX393236 OWT393236 PGP393236 PQL393236 QAH393236 QKD393236 QTZ393236 RDV393236 RNR393236 RXN393236 SHJ393236 SRF393236 TBB393236 TKX393236 TUT393236 UEP393236 UOL393236 UYH393236 VID393236 VRZ393236 WBV393236 WLR393236 WVN393236 F458772 JB458772 SX458772 ACT458772 AMP458772 AWL458772 BGH458772 BQD458772 BZZ458772 CJV458772 CTR458772 DDN458772 DNJ458772 DXF458772 EHB458772 EQX458772 FAT458772 FKP458772 FUL458772 GEH458772 GOD458772 GXZ458772 HHV458772 HRR458772 IBN458772 ILJ458772 IVF458772 JFB458772 JOX458772 JYT458772 KIP458772 KSL458772 LCH458772 LMD458772 LVZ458772 MFV458772 MPR458772 MZN458772 NJJ458772 NTF458772 ODB458772 OMX458772 OWT458772 PGP458772 PQL458772 QAH458772 QKD458772 QTZ458772 RDV458772 RNR458772 RXN458772 SHJ458772 SRF458772 TBB458772 TKX458772 TUT458772 UEP458772 UOL458772 UYH458772 VID458772 VRZ458772 WBV458772 WLR458772 WVN458772 F524308 JB524308 SX524308 ACT524308 AMP524308 AWL524308 BGH524308 BQD524308 BZZ524308 CJV524308 CTR524308 DDN524308 DNJ524308 DXF524308 EHB524308 EQX524308 FAT524308 FKP524308 FUL524308 GEH524308 GOD524308 GXZ524308 HHV524308 HRR524308 IBN524308 ILJ524308 IVF524308 JFB524308 JOX524308 JYT524308 KIP524308 KSL524308 LCH524308 LMD524308 LVZ524308 MFV524308 MPR524308 MZN524308 NJJ524308 NTF524308 ODB524308 OMX524308 OWT524308 PGP524308 PQL524308 QAH524308 QKD524308 QTZ524308 RDV524308 RNR524308 RXN524308 SHJ524308 SRF524308 TBB524308 TKX524308 TUT524308 UEP524308 UOL524308 UYH524308 VID524308 VRZ524308 WBV524308 WLR524308 WVN524308 F589844 JB589844 SX589844 ACT589844 AMP589844 AWL589844 BGH589844 BQD589844 BZZ589844 CJV589844 CTR589844 DDN589844 DNJ589844 DXF589844 EHB589844 EQX589844 FAT589844 FKP589844 FUL589844 GEH589844 GOD589844 GXZ589844 HHV589844 HRR589844 IBN589844 ILJ589844 IVF589844 JFB589844 JOX589844 JYT589844 KIP589844 KSL589844 LCH589844 LMD589844 LVZ589844 MFV589844 MPR589844 MZN589844 NJJ589844 NTF589844 ODB589844 OMX589844 OWT589844 PGP589844 PQL589844 QAH589844 QKD589844 QTZ589844 RDV589844 RNR589844 RXN589844 SHJ589844 SRF589844 TBB589844 TKX589844 TUT589844 UEP589844 UOL589844 UYH589844 VID589844 VRZ589844 WBV589844 WLR589844 WVN589844 F655380 JB655380 SX655380 ACT655380 AMP655380 AWL655380 BGH655380 BQD655380 BZZ655380 CJV655380 CTR655380 DDN655380 DNJ655380 DXF655380 EHB655380 EQX655380 FAT655380 FKP655380 FUL655380 GEH655380 GOD655380 GXZ655380 HHV655380 HRR655380 IBN655380 ILJ655380 IVF655380 JFB655380 JOX655380 JYT655380 KIP655380 KSL655380 LCH655380 LMD655380 LVZ655380 MFV655380 MPR655380 MZN655380 NJJ655380 NTF655380 ODB655380 OMX655380 OWT655380 PGP655380 PQL655380 QAH655380 QKD655380 QTZ655380 RDV655380 RNR655380 RXN655380 SHJ655380 SRF655380 TBB655380 TKX655380 TUT655380 UEP655380 UOL655380 UYH655380 VID655380 VRZ655380 WBV655380 WLR655380 WVN655380 F720916 JB720916 SX720916 ACT720916 AMP720916 AWL720916 BGH720916 BQD720916 BZZ720916 CJV720916 CTR720916 DDN720916 DNJ720916 DXF720916 EHB720916 EQX720916 FAT720916 FKP720916 FUL720916 GEH720916 GOD720916 GXZ720916 HHV720916 HRR720916 IBN720916 ILJ720916 IVF720916 JFB720916 JOX720916 JYT720916 KIP720916 KSL720916 LCH720916 LMD720916 LVZ720916 MFV720916 MPR720916 MZN720916 NJJ720916 NTF720916 ODB720916 OMX720916 OWT720916 PGP720916 PQL720916 QAH720916 QKD720916 QTZ720916 RDV720916 RNR720916 RXN720916 SHJ720916 SRF720916 TBB720916 TKX720916 TUT720916 UEP720916 UOL720916 UYH720916 VID720916 VRZ720916 WBV720916 WLR720916 WVN720916 F786452 JB786452 SX786452 ACT786452 AMP786452 AWL786452 BGH786452 BQD786452 BZZ786452 CJV786452 CTR786452 DDN786452 DNJ786452 DXF786452 EHB786452 EQX786452 FAT786452 FKP786452 FUL786452 GEH786452 GOD786452 GXZ786452 HHV786452 HRR786452 IBN786452 ILJ786452 IVF786452 JFB786452 JOX786452 JYT786452 KIP786452 KSL786452 LCH786452 LMD786452 LVZ786452 MFV786452 MPR786452 MZN786452 NJJ786452 NTF786452 ODB786452 OMX786452 OWT786452 PGP786452 PQL786452 QAH786452 QKD786452 QTZ786452 RDV786452 RNR786452 RXN786452 SHJ786452 SRF786452 TBB786452 TKX786452 TUT786452 UEP786452 UOL786452 UYH786452 VID786452 VRZ786452 WBV786452 WLR786452 WVN786452 F851988 JB851988 SX851988 ACT851988 AMP851988 AWL851988 BGH851988 BQD851988 BZZ851988 CJV851988 CTR851988 DDN851988 DNJ851988 DXF851988 EHB851988 EQX851988 FAT851988 FKP851988 FUL851988 GEH851988 GOD851988 GXZ851988 HHV851988 HRR851988 IBN851988 ILJ851988 IVF851988 JFB851988 JOX851988 JYT851988 KIP851988 KSL851988 LCH851988 LMD851988 LVZ851988 MFV851988 MPR851988 MZN851988 NJJ851988 NTF851988 ODB851988 OMX851988 OWT851988 PGP851988 PQL851988 QAH851988 QKD851988 QTZ851988 RDV851988 RNR851988 RXN851988 SHJ851988 SRF851988 TBB851988 TKX851988 TUT851988 UEP851988 UOL851988 UYH851988 VID851988 VRZ851988 WBV851988 WLR851988 WVN851988 F917524 JB917524 SX917524 ACT917524 AMP917524 AWL917524 BGH917524 BQD917524 BZZ917524 CJV917524 CTR917524 DDN917524 DNJ917524 DXF917524 EHB917524 EQX917524 FAT917524 FKP917524 FUL917524 GEH917524 GOD917524 GXZ917524 HHV917524 HRR917524 IBN917524 ILJ917524 IVF917524 JFB917524 JOX917524 JYT917524 KIP917524 KSL917524 LCH917524 LMD917524 LVZ917524 MFV917524 MPR917524 MZN917524 NJJ917524 NTF917524 ODB917524 OMX917524 OWT917524 PGP917524 PQL917524 QAH917524 QKD917524 QTZ917524 RDV917524 RNR917524 RXN917524 SHJ917524 SRF917524 TBB917524 TKX917524 TUT917524 UEP917524 UOL917524 UYH917524 VID917524 VRZ917524 WBV917524 WLR917524 WVN917524 F983060 JB983060 SX983060 ACT983060 AMP983060 AWL983060 BGH983060 BQD983060 BZZ983060 CJV983060 CTR983060 DDN983060 DNJ983060 DXF983060 EHB983060 EQX983060 FAT983060 FKP983060 FUL983060 GEH983060 GOD983060 GXZ983060 HHV983060 HRR983060 IBN983060 ILJ983060 IVF983060 JFB983060 JOX983060 JYT983060 KIP983060 KSL983060 LCH983060 LMD983060 LVZ983060 MFV983060 MPR983060 MZN983060 NJJ983060 NTF983060 ODB983060 OMX983060 OWT983060 PGP983060 PQL983060 QAH983060 QKD983060 QTZ983060 RDV983060 RNR983060 RXN983060 SHJ983060 SRF983060 TBB983060 TKX983060 TUT983060 UEP983060 UOL983060 UYH983060 VID983060 VRZ983060 WBV983060 WLR983060 WVN983060" xr:uid="{00000000-0002-0000-0800-000001000000}">
      <formula1>$AF$2:$AF$3</formula1>
    </dataValidation>
    <dataValidation type="list" allowBlank="1" showInputMessage="1" showErrorMessage="1" sqref="F18 JB18 SX18 ACT18 AMP18 AWL18 BGH18 BQD18 BZZ18 CJV18 CTR18 DDN18 DNJ18 DXF18 EHB18 EQX18 FAT18 FKP18 FUL18 GEH18 GOD18 GXZ18 HHV18 HRR18 IBN18 ILJ18 IVF18 JFB18 JOX18 JYT18 KIP18 KSL18 LCH18 LMD18 LVZ18 MFV18 MPR18 MZN18 NJJ18 NTF18 ODB18 OMX18 OWT18 PGP18 PQL18 QAH18 QKD18 QTZ18 RDV18 RNR18 RXN18 SHJ18 SRF18 TBB18 TKX18 TUT18 UEP18 UOL18 UYH18 VID18 VRZ18 WBV18 WLR18 WVN18 F65554 JB65554 SX65554 ACT65554 AMP65554 AWL65554 BGH65554 BQD65554 BZZ65554 CJV65554 CTR65554 DDN65554 DNJ65554 DXF65554 EHB65554 EQX65554 FAT65554 FKP65554 FUL65554 GEH65554 GOD65554 GXZ65554 HHV65554 HRR65554 IBN65554 ILJ65554 IVF65554 JFB65554 JOX65554 JYT65554 KIP65554 KSL65554 LCH65554 LMD65554 LVZ65554 MFV65554 MPR65554 MZN65554 NJJ65554 NTF65554 ODB65554 OMX65554 OWT65554 PGP65554 PQL65554 QAH65554 QKD65554 QTZ65554 RDV65554 RNR65554 RXN65554 SHJ65554 SRF65554 TBB65554 TKX65554 TUT65554 UEP65554 UOL65554 UYH65554 VID65554 VRZ65554 WBV65554 WLR65554 WVN65554 F131090 JB131090 SX131090 ACT131090 AMP131090 AWL131090 BGH131090 BQD131090 BZZ131090 CJV131090 CTR131090 DDN131090 DNJ131090 DXF131090 EHB131090 EQX131090 FAT131090 FKP131090 FUL131090 GEH131090 GOD131090 GXZ131090 HHV131090 HRR131090 IBN131090 ILJ131090 IVF131090 JFB131090 JOX131090 JYT131090 KIP131090 KSL131090 LCH131090 LMD131090 LVZ131090 MFV131090 MPR131090 MZN131090 NJJ131090 NTF131090 ODB131090 OMX131090 OWT131090 PGP131090 PQL131090 QAH131090 QKD131090 QTZ131090 RDV131090 RNR131090 RXN131090 SHJ131090 SRF131090 TBB131090 TKX131090 TUT131090 UEP131090 UOL131090 UYH131090 VID131090 VRZ131090 WBV131090 WLR131090 WVN131090 F196626 JB196626 SX196626 ACT196626 AMP196626 AWL196626 BGH196626 BQD196626 BZZ196626 CJV196626 CTR196626 DDN196626 DNJ196626 DXF196626 EHB196626 EQX196626 FAT196626 FKP196626 FUL196626 GEH196626 GOD196626 GXZ196626 HHV196626 HRR196626 IBN196626 ILJ196626 IVF196626 JFB196626 JOX196626 JYT196626 KIP196626 KSL196626 LCH196626 LMD196626 LVZ196626 MFV196626 MPR196626 MZN196626 NJJ196626 NTF196626 ODB196626 OMX196626 OWT196626 PGP196626 PQL196626 QAH196626 QKD196626 QTZ196626 RDV196626 RNR196626 RXN196626 SHJ196626 SRF196626 TBB196626 TKX196626 TUT196626 UEP196626 UOL196626 UYH196626 VID196626 VRZ196626 WBV196626 WLR196626 WVN196626 F262162 JB262162 SX262162 ACT262162 AMP262162 AWL262162 BGH262162 BQD262162 BZZ262162 CJV262162 CTR262162 DDN262162 DNJ262162 DXF262162 EHB262162 EQX262162 FAT262162 FKP262162 FUL262162 GEH262162 GOD262162 GXZ262162 HHV262162 HRR262162 IBN262162 ILJ262162 IVF262162 JFB262162 JOX262162 JYT262162 KIP262162 KSL262162 LCH262162 LMD262162 LVZ262162 MFV262162 MPR262162 MZN262162 NJJ262162 NTF262162 ODB262162 OMX262162 OWT262162 PGP262162 PQL262162 QAH262162 QKD262162 QTZ262162 RDV262162 RNR262162 RXN262162 SHJ262162 SRF262162 TBB262162 TKX262162 TUT262162 UEP262162 UOL262162 UYH262162 VID262162 VRZ262162 WBV262162 WLR262162 WVN262162 F327698 JB327698 SX327698 ACT327698 AMP327698 AWL327698 BGH327698 BQD327698 BZZ327698 CJV327698 CTR327698 DDN327698 DNJ327698 DXF327698 EHB327698 EQX327698 FAT327698 FKP327698 FUL327698 GEH327698 GOD327698 GXZ327698 HHV327698 HRR327698 IBN327698 ILJ327698 IVF327698 JFB327698 JOX327698 JYT327698 KIP327698 KSL327698 LCH327698 LMD327698 LVZ327698 MFV327698 MPR327698 MZN327698 NJJ327698 NTF327698 ODB327698 OMX327698 OWT327698 PGP327698 PQL327698 QAH327698 QKD327698 QTZ327698 RDV327698 RNR327698 RXN327698 SHJ327698 SRF327698 TBB327698 TKX327698 TUT327698 UEP327698 UOL327698 UYH327698 VID327698 VRZ327698 WBV327698 WLR327698 WVN327698 F393234 JB393234 SX393234 ACT393234 AMP393234 AWL393234 BGH393234 BQD393234 BZZ393234 CJV393234 CTR393234 DDN393234 DNJ393234 DXF393234 EHB393234 EQX393234 FAT393234 FKP393234 FUL393234 GEH393234 GOD393234 GXZ393234 HHV393234 HRR393234 IBN393234 ILJ393234 IVF393234 JFB393234 JOX393234 JYT393234 KIP393234 KSL393234 LCH393234 LMD393234 LVZ393234 MFV393234 MPR393234 MZN393234 NJJ393234 NTF393234 ODB393234 OMX393234 OWT393234 PGP393234 PQL393234 QAH393234 QKD393234 QTZ393234 RDV393234 RNR393234 RXN393234 SHJ393234 SRF393234 TBB393234 TKX393234 TUT393234 UEP393234 UOL393234 UYH393234 VID393234 VRZ393234 WBV393234 WLR393234 WVN393234 F458770 JB458770 SX458770 ACT458770 AMP458770 AWL458770 BGH458770 BQD458770 BZZ458770 CJV458770 CTR458770 DDN458770 DNJ458770 DXF458770 EHB458770 EQX458770 FAT458770 FKP458770 FUL458770 GEH458770 GOD458770 GXZ458770 HHV458770 HRR458770 IBN458770 ILJ458770 IVF458770 JFB458770 JOX458770 JYT458770 KIP458770 KSL458770 LCH458770 LMD458770 LVZ458770 MFV458770 MPR458770 MZN458770 NJJ458770 NTF458770 ODB458770 OMX458770 OWT458770 PGP458770 PQL458770 QAH458770 QKD458770 QTZ458770 RDV458770 RNR458770 RXN458770 SHJ458770 SRF458770 TBB458770 TKX458770 TUT458770 UEP458770 UOL458770 UYH458770 VID458770 VRZ458770 WBV458770 WLR458770 WVN458770 F524306 JB524306 SX524306 ACT524306 AMP524306 AWL524306 BGH524306 BQD524306 BZZ524306 CJV524306 CTR524306 DDN524306 DNJ524306 DXF524306 EHB524306 EQX524306 FAT524306 FKP524306 FUL524306 GEH524306 GOD524306 GXZ524306 HHV524306 HRR524306 IBN524306 ILJ524306 IVF524306 JFB524306 JOX524306 JYT524306 KIP524306 KSL524306 LCH524306 LMD524306 LVZ524306 MFV524306 MPR524306 MZN524306 NJJ524306 NTF524306 ODB524306 OMX524306 OWT524306 PGP524306 PQL524306 QAH524306 QKD524306 QTZ524306 RDV524306 RNR524306 RXN524306 SHJ524306 SRF524306 TBB524306 TKX524306 TUT524306 UEP524306 UOL524306 UYH524306 VID524306 VRZ524306 WBV524306 WLR524306 WVN524306 F589842 JB589842 SX589842 ACT589842 AMP589842 AWL589842 BGH589842 BQD589842 BZZ589842 CJV589842 CTR589842 DDN589842 DNJ589842 DXF589842 EHB589842 EQX589842 FAT589842 FKP589842 FUL589842 GEH589842 GOD589842 GXZ589842 HHV589842 HRR589842 IBN589842 ILJ589842 IVF589842 JFB589842 JOX589842 JYT589842 KIP589842 KSL589842 LCH589842 LMD589842 LVZ589842 MFV589842 MPR589842 MZN589842 NJJ589842 NTF589842 ODB589842 OMX589842 OWT589842 PGP589842 PQL589842 QAH589842 QKD589842 QTZ589842 RDV589842 RNR589842 RXN589842 SHJ589842 SRF589842 TBB589842 TKX589842 TUT589842 UEP589842 UOL589842 UYH589842 VID589842 VRZ589842 WBV589842 WLR589842 WVN589842 F655378 JB655378 SX655378 ACT655378 AMP655378 AWL655378 BGH655378 BQD655378 BZZ655378 CJV655378 CTR655378 DDN655378 DNJ655378 DXF655378 EHB655378 EQX655378 FAT655378 FKP655378 FUL655378 GEH655378 GOD655378 GXZ655378 HHV655378 HRR655378 IBN655378 ILJ655378 IVF655378 JFB655378 JOX655378 JYT655378 KIP655378 KSL655378 LCH655378 LMD655378 LVZ655378 MFV655378 MPR655378 MZN655378 NJJ655378 NTF655378 ODB655378 OMX655378 OWT655378 PGP655378 PQL655378 QAH655378 QKD655378 QTZ655378 RDV655378 RNR655378 RXN655378 SHJ655378 SRF655378 TBB655378 TKX655378 TUT655378 UEP655378 UOL655378 UYH655378 VID655378 VRZ655378 WBV655378 WLR655378 WVN655378 F720914 JB720914 SX720914 ACT720914 AMP720914 AWL720914 BGH720914 BQD720914 BZZ720914 CJV720914 CTR720914 DDN720914 DNJ720914 DXF720914 EHB720914 EQX720914 FAT720914 FKP720914 FUL720914 GEH720914 GOD720914 GXZ720914 HHV720914 HRR720914 IBN720914 ILJ720914 IVF720914 JFB720914 JOX720914 JYT720914 KIP720914 KSL720914 LCH720914 LMD720914 LVZ720914 MFV720914 MPR720914 MZN720914 NJJ720914 NTF720914 ODB720914 OMX720914 OWT720914 PGP720914 PQL720914 QAH720914 QKD720914 QTZ720914 RDV720914 RNR720914 RXN720914 SHJ720914 SRF720914 TBB720914 TKX720914 TUT720914 UEP720914 UOL720914 UYH720914 VID720914 VRZ720914 WBV720914 WLR720914 WVN720914 F786450 JB786450 SX786450 ACT786450 AMP786450 AWL786450 BGH786450 BQD786450 BZZ786450 CJV786450 CTR786450 DDN786450 DNJ786450 DXF786450 EHB786450 EQX786450 FAT786450 FKP786450 FUL786450 GEH786450 GOD786450 GXZ786450 HHV786450 HRR786450 IBN786450 ILJ786450 IVF786450 JFB786450 JOX786450 JYT786450 KIP786450 KSL786450 LCH786450 LMD786450 LVZ786450 MFV786450 MPR786450 MZN786450 NJJ786450 NTF786450 ODB786450 OMX786450 OWT786450 PGP786450 PQL786450 QAH786450 QKD786450 QTZ786450 RDV786450 RNR786450 RXN786450 SHJ786450 SRF786450 TBB786450 TKX786450 TUT786450 UEP786450 UOL786450 UYH786450 VID786450 VRZ786450 WBV786450 WLR786450 WVN786450 F851986 JB851986 SX851986 ACT851986 AMP851986 AWL851986 BGH851986 BQD851986 BZZ851986 CJV851986 CTR851986 DDN851986 DNJ851986 DXF851986 EHB851986 EQX851986 FAT851986 FKP851986 FUL851986 GEH851986 GOD851986 GXZ851986 HHV851986 HRR851986 IBN851986 ILJ851986 IVF851986 JFB851986 JOX851986 JYT851986 KIP851986 KSL851986 LCH851986 LMD851986 LVZ851986 MFV851986 MPR851986 MZN851986 NJJ851986 NTF851986 ODB851986 OMX851986 OWT851986 PGP851986 PQL851986 QAH851986 QKD851986 QTZ851986 RDV851986 RNR851986 RXN851986 SHJ851986 SRF851986 TBB851986 TKX851986 TUT851986 UEP851986 UOL851986 UYH851986 VID851986 VRZ851986 WBV851986 WLR851986 WVN851986 F917522 JB917522 SX917522 ACT917522 AMP917522 AWL917522 BGH917522 BQD917522 BZZ917522 CJV917522 CTR917522 DDN917522 DNJ917522 DXF917522 EHB917522 EQX917522 FAT917522 FKP917522 FUL917522 GEH917522 GOD917522 GXZ917522 HHV917522 HRR917522 IBN917522 ILJ917522 IVF917522 JFB917522 JOX917522 JYT917522 KIP917522 KSL917522 LCH917522 LMD917522 LVZ917522 MFV917522 MPR917522 MZN917522 NJJ917522 NTF917522 ODB917522 OMX917522 OWT917522 PGP917522 PQL917522 QAH917522 QKD917522 QTZ917522 RDV917522 RNR917522 RXN917522 SHJ917522 SRF917522 TBB917522 TKX917522 TUT917522 UEP917522 UOL917522 UYH917522 VID917522 VRZ917522 WBV917522 WLR917522 WVN917522 F983058 JB983058 SX983058 ACT983058 AMP983058 AWL983058 BGH983058 BQD983058 BZZ983058 CJV983058 CTR983058 DDN983058 DNJ983058 DXF983058 EHB983058 EQX983058 FAT983058 FKP983058 FUL983058 GEH983058 GOD983058 GXZ983058 HHV983058 HRR983058 IBN983058 ILJ983058 IVF983058 JFB983058 JOX983058 JYT983058 KIP983058 KSL983058 LCH983058 LMD983058 LVZ983058 MFV983058 MPR983058 MZN983058 NJJ983058 NTF983058 ODB983058 OMX983058 OWT983058 PGP983058 PQL983058 QAH983058 QKD983058 QTZ983058 RDV983058 RNR983058 RXN983058 SHJ983058 SRF983058 TBB983058 TKX983058 TUT983058 UEP983058 UOL983058 UYH983058 VID983058 VRZ983058 WBV983058 WLR983058 WVN983058 M18 JI18 TE18 ADA18 AMW18 AWS18 BGO18 BQK18 CAG18 CKC18 CTY18 DDU18 DNQ18 DXM18 EHI18 ERE18 FBA18 FKW18 FUS18 GEO18 GOK18 GYG18 HIC18 HRY18 IBU18 ILQ18 IVM18 JFI18 JPE18 JZA18 KIW18 KSS18 LCO18 LMK18 LWG18 MGC18 MPY18 MZU18 NJQ18 NTM18 ODI18 ONE18 OXA18 PGW18 PQS18 QAO18 QKK18 QUG18 REC18 RNY18 RXU18 SHQ18 SRM18 TBI18 TLE18 TVA18 UEW18 UOS18 UYO18 VIK18 VSG18 WCC18 WLY18 WVU18 M65554 JI65554 TE65554 ADA65554 AMW65554 AWS65554 BGO65554 BQK65554 CAG65554 CKC65554 CTY65554 DDU65554 DNQ65554 DXM65554 EHI65554 ERE65554 FBA65554 FKW65554 FUS65554 GEO65554 GOK65554 GYG65554 HIC65554 HRY65554 IBU65554 ILQ65554 IVM65554 JFI65554 JPE65554 JZA65554 KIW65554 KSS65554 LCO65554 LMK65554 LWG65554 MGC65554 MPY65554 MZU65554 NJQ65554 NTM65554 ODI65554 ONE65554 OXA65554 PGW65554 PQS65554 QAO65554 QKK65554 QUG65554 REC65554 RNY65554 RXU65554 SHQ65554 SRM65554 TBI65554 TLE65554 TVA65554 UEW65554 UOS65554 UYO65554 VIK65554 VSG65554 WCC65554 WLY65554 WVU65554 M131090 JI131090 TE131090 ADA131090 AMW131090 AWS131090 BGO131090 BQK131090 CAG131090 CKC131090 CTY131090 DDU131090 DNQ131090 DXM131090 EHI131090 ERE131090 FBA131090 FKW131090 FUS131090 GEO131090 GOK131090 GYG131090 HIC131090 HRY131090 IBU131090 ILQ131090 IVM131090 JFI131090 JPE131090 JZA131090 KIW131090 KSS131090 LCO131090 LMK131090 LWG131090 MGC131090 MPY131090 MZU131090 NJQ131090 NTM131090 ODI131090 ONE131090 OXA131090 PGW131090 PQS131090 QAO131090 QKK131090 QUG131090 REC131090 RNY131090 RXU131090 SHQ131090 SRM131090 TBI131090 TLE131090 TVA131090 UEW131090 UOS131090 UYO131090 VIK131090 VSG131090 WCC131090 WLY131090 WVU131090 M196626 JI196626 TE196626 ADA196626 AMW196626 AWS196626 BGO196626 BQK196626 CAG196626 CKC196626 CTY196626 DDU196626 DNQ196626 DXM196626 EHI196626 ERE196626 FBA196626 FKW196626 FUS196626 GEO196626 GOK196626 GYG196626 HIC196626 HRY196626 IBU196626 ILQ196626 IVM196626 JFI196626 JPE196626 JZA196626 KIW196626 KSS196626 LCO196626 LMK196626 LWG196626 MGC196626 MPY196626 MZU196626 NJQ196626 NTM196626 ODI196626 ONE196626 OXA196626 PGW196626 PQS196626 QAO196626 QKK196626 QUG196626 REC196626 RNY196626 RXU196626 SHQ196626 SRM196626 TBI196626 TLE196626 TVA196626 UEW196626 UOS196626 UYO196626 VIK196626 VSG196626 WCC196626 WLY196626 WVU196626 M262162 JI262162 TE262162 ADA262162 AMW262162 AWS262162 BGO262162 BQK262162 CAG262162 CKC262162 CTY262162 DDU262162 DNQ262162 DXM262162 EHI262162 ERE262162 FBA262162 FKW262162 FUS262162 GEO262162 GOK262162 GYG262162 HIC262162 HRY262162 IBU262162 ILQ262162 IVM262162 JFI262162 JPE262162 JZA262162 KIW262162 KSS262162 LCO262162 LMK262162 LWG262162 MGC262162 MPY262162 MZU262162 NJQ262162 NTM262162 ODI262162 ONE262162 OXA262162 PGW262162 PQS262162 QAO262162 QKK262162 QUG262162 REC262162 RNY262162 RXU262162 SHQ262162 SRM262162 TBI262162 TLE262162 TVA262162 UEW262162 UOS262162 UYO262162 VIK262162 VSG262162 WCC262162 WLY262162 WVU262162 M327698 JI327698 TE327698 ADA327698 AMW327698 AWS327698 BGO327698 BQK327698 CAG327698 CKC327698 CTY327698 DDU327698 DNQ327698 DXM327698 EHI327698 ERE327698 FBA327698 FKW327698 FUS327698 GEO327698 GOK327698 GYG327698 HIC327698 HRY327698 IBU327698 ILQ327698 IVM327698 JFI327698 JPE327698 JZA327698 KIW327698 KSS327698 LCO327698 LMK327698 LWG327698 MGC327698 MPY327698 MZU327698 NJQ327698 NTM327698 ODI327698 ONE327698 OXA327698 PGW327698 PQS327698 QAO327698 QKK327698 QUG327698 REC327698 RNY327698 RXU327698 SHQ327698 SRM327698 TBI327698 TLE327698 TVA327698 UEW327698 UOS327698 UYO327698 VIK327698 VSG327698 WCC327698 WLY327698 WVU327698 M393234 JI393234 TE393234 ADA393234 AMW393234 AWS393234 BGO393234 BQK393234 CAG393234 CKC393234 CTY393234 DDU393234 DNQ393234 DXM393234 EHI393234 ERE393234 FBA393234 FKW393234 FUS393234 GEO393234 GOK393234 GYG393234 HIC393234 HRY393234 IBU393234 ILQ393234 IVM393234 JFI393234 JPE393234 JZA393234 KIW393234 KSS393234 LCO393234 LMK393234 LWG393234 MGC393234 MPY393234 MZU393234 NJQ393234 NTM393234 ODI393234 ONE393234 OXA393234 PGW393234 PQS393234 QAO393234 QKK393234 QUG393234 REC393234 RNY393234 RXU393234 SHQ393234 SRM393234 TBI393234 TLE393234 TVA393234 UEW393234 UOS393234 UYO393234 VIK393234 VSG393234 WCC393234 WLY393234 WVU393234 M458770 JI458770 TE458770 ADA458770 AMW458770 AWS458770 BGO458770 BQK458770 CAG458770 CKC458770 CTY458770 DDU458770 DNQ458770 DXM458770 EHI458770 ERE458770 FBA458770 FKW458770 FUS458770 GEO458770 GOK458770 GYG458770 HIC458770 HRY458770 IBU458770 ILQ458770 IVM458770 JFI458770 JPE458770 JZA458770 KIW458770 KSS458770 LCO458770 LMK458770 LWG458770 MGC458770 MPY458770 MZU458770 NJQ458770 NTM458770 ODI458770 ONE458770 OXA458770 PGW458770 PQS458770 QAO458770 QKK458770 QUG458770 REC458770 RNY458770 RXU458770 SHQ458770 SRM458770 TBI458770 TLE458770 TVA458770 UEW458770 UOS458770 UYO458770 VIK458770 VSG458770 WCC458770 WLY458770 WVU458770 M524306 JI524306 TE524306 ADA524306 AMW524306 AWS524306 BGO524306 BQK524306 CAG524306 CKC524306 CTY524306 DDU524306 DNQ524306 DXM524306 EHI524306 ERE524306 FBA524306 FKW524306 FUS524306 GEO524306 GOK524306 GYG524306 HIC524306 HRY524306 IBU524306 ILQ524306 IVM524306 JFI524306 JPE524306 JZA524306 KIW524306 KSS524306 LCO524306 LMK524306 LWG524306 MGC524306 MPY524306 MZU524306 NJQ524306 NTM524306 ODI524306 ONE524306 OXA524306 PGW524306 PQS524306 QAO524306 QKK524306 QUG524306 REC524306 RNY524306 RXU524306 SHQ524306 SRM524306 TBI524306 TLE524306 TVA524306 UEW524306 UOS524306 UYO524306 VIK524306 VSG524306 WCC524306 WLY524306 WVU524306 M589842 JI589842 TE589842 ADA589842 AMW589842 AWS589842 BGO589842 BQK589842 CAG589842 CKC589842 CTY589842 DDU589842 DNQ589842 DXM589842 EHI589842 ERE589842 FBA589842 FKW589842 FUS589842 GEO589842 GOK589842 GYG589842 HIC589842 HRY589842 IBU589842 ILQ589842 IVM589842 JFI589842 JPE589842 JZA589842 KIW589842 KSS589842 LCO589842 LMK589842 LWG589842 MGC589842 MPY589842 MZU589842 NJQ589842 NTM589842 ODI589842 ONE589842 OXA589842 PGW589842 PQS589842 QAO589842 QKK589842 QUG589842 REC589842 RNY589842 RXU589842 SHQ589842 SRM589842 TBI589842 TLE589842 TVA589842 UEW589842 UOS589842 UYO589842 VIK589842 VSG589842 WCC589842 WLY589842 WVU589842 M655378 JI655378 TE655378 ADA655378 AMW655378 AWS655378 BGO655378 BQK655378 CAG655378 CKC655378 CTY655378 DDU655378 DNQ655378 DXM655378 EHI655378 ERE655378 FBA655378 FKW655378 FUS655378 GEO655378 GOK655378 GYG655378 HIC655378 HRY655378 IBU655378 ILQ655378 IVM655378 JFI655378 JPE655378 JZA655378 KIW655378 KSS655378 LCO655378 LMK655378 LWG655378 MGC655378 MPY655378 MZU655378 NJQ655378 NTM655378 ODI655378 ONE655378 OXA655378 PGW655378 PQS655378 QAO655378 QKK655378 QUG655378 REC655378 RNY655378 RXU655378 SHQ655378 SRM655378 TBI655378 TLE655378 TVA655378 UEW655378 UOS655378 UYO655378 VIK655378 VSG655378 WCC655378 WLY655378 WVU655378 M720914 JI720914 TE720914 ADA720914 AMW720914 AWS720914 BGO720914 BQK720914 CAG720914 CKC720914 CTY720914 DDU720914 DNQ720914 DXM720914 EHI720914 ERE720914 FBA720914 FKW720914 FUS720914 GEO720914 GOK720914 GYG720914 HIC720914 HRY720914 IBU720914 ILQ720914 IVM720914 JFI720914 JPE720914 JZA720914 KIW720914 KSS720914 LCO720914 LMK720914 LWG720914 MGC720914 MPY720914 MZU720914 NJQ720914 NTM720914 ODI720914 ONE720914 OXA720914 PGW720914 PQS720914 QAO720914 QKK720914 QUG720914 REC720914 RNY720914 RXU720914 SHQ720914 SRM720914 TBI720914 TLE720914 TVA720914 UEW720914 UOS720914 UYO720914 VIK720914 VSG720914 WCC720914 WLY720914 WVU720914 M786450 JI786450 TE786450 ADA786450 AMW786450 AWS786450 BGO786450 BQK786450 CAG786450 CKC786450 CTY786450 DDU786450 DNQ786450 DXM786450 EHI786450 ERE786450 FBA786450 FKW786450 FUS786450 GEO786450 GOK786450 GYG786450 HIC786450 HRY786450 IBU786450 ILQ786450 IVM786450 JFI786450 JPE786450 JZA786450 KIW786450 KSS786450 LCO786450 LMK786450 LWG786450 MGC786450 MPY786450 MZU786450 NJQ786450 NTM786450 ODI786450 ONE786450 OXA786450 PGW786450 PQS786450 QAO786450 QKK786450 QUG786450 REC786450 RNY786450 RXU786450 SHQ786450 SRM786450 TBI786450 TLE786450 TVA786450 UEW786450 UOS786450 UYO786450 VIK786450 VSG786450 WCC786450 WLY786450 WVU786450 M851986 JI851986 TE851986 ADA851986 AMW851986 AWS851986 BGO851986 BQK851986 CAG851986 CKC851986 CTY851986 DDU851986 DNQ851986 DXM851986 EHI851986 ERE851986 FBA851986 FKW851986 FUS851986 GEO851986 GOK851986 GYG851986 HIC851986 HRY851986 IBU851986 ILQ851986 IVM851986 JFI851986 JPE851986 JZA851986 KIW851986 KSS851986 LCO851986 LMK851986 LWG851986 MGC851986 MPY851986 MZU851986 NJQ851986 NTM851986 ODI851986 ONE851986 OXA851986 PGW851986 PQS851986 QAO851986 QKK851986 QUG851986 REC851986 RNY851986 RXU851986 SHQ851986 SRM851986 TBI851986 TLE851986 TVA851986 UEW851986 UOS851986 UYO851986 VIK851986 VSG851986 WCC851986 WLY851986 WVU851986 M917522 JI917522 TE917522 ADA917522 AMW917522 AWS917522 BGO917522 BQK917522 CAG917522 CKC917522 CTY917522 DDU917522 DNQ917522 DXM917522 EHI917522 ERE917522 FBA917522 FKW917522 FUS917522 GEO917522 GOK917522 GYG917522 HIC917522 HRY917522 IBU917522 ILQ917522 IVM917522 JFI917522 JPE917522 JZA917522 KIW917522 KSS917522 LCO917522 LMK917522 LWG917522 MGC917522 MPY917522 MZU917522 NJQ917522 NTM917522 ODI917522 ONE917522 OXA917522 PGW917522 PQS917522 QAO917522 QKK917522 QUG917522 REC917522 RNY917522 RXU917522 SHQ917522 SRM917522 TBI917522 TLE917522 TVA917522 UEW917522 UOS917522 UYO917522 VIK917522 VSG917522 WCC917522 WLY917522 WVU917522 M983058 JI983058 TE983058 ADA983058 AMW983058 AWS983058 BGO983058 BQK983058 CAG983058 CKC983058 CTY983058 DDU983058 DNQ983058 DXM983058 EHI983058 ERE983058 FBA983058 FKW983058 FUS983058 GEO983058 GOK983058 GYG983058 HIC983058 HRY983058 IBU983058 ILQ983058 IVM983058 JFI983058 JPE983058 JZA983058 KIW983058 KSS983058 LCO983058 LMK983058 LWG983058 MGC983058 MPY983058 MZU983058 NJQ983058 NTM983058 ODI983058 ONE983058 OXA983058 PGW983058 PQS983058 QAO983058 QKK983058 QUG983058 REC983058 RNY983058 RXU983058 SHQ983058 SRM983058 TBI983058 TLE983058 TVA983058 UEW983058 UOS983058 UYO983058 VIK983058 VSG983058 WCC983058 WLY983058 WVU983058" xr:uid="{00000000-0002-0000-0800-000002000000}">
      <formula1>$AE$2:$AE$3</formula1>
    </dataValidation>
    <dataValidation type="list" allowBlank="1" showInputMessage="1" showErrorMessage="1" sqref="F17 JB17 SX17 ACT17 AMP17 AWL17 BGH17 BQD17 BZZ17 CJV17 CTR17 DDN17 DNJ17 DXF17 EHB17 EQX17 FAT17 FKP17 FUL17 GEH17 GOD17 GXZ17 HHV17 HRR17 IBN17 ILJ17 IVF17 JFB17 JOX17 JYT17 KIP17 KSL17 LCH17 LMD17 LVZ17 MFV17 MPR17 MZN17 NJJ17 NTF17 ODB17 OMX17 OWT17 PGP17 PQL17 QAH17 QKD17 QTZ17 RDV17 RNR17 RXN17 SHJ17 SRF17 TBB17 TKX17 TUT17 UEP17 UOL17 UYH17 VID17 VRZ17 WBV17 WLR17 WVN17 F65553 JB65553 SX65553 ACT65553 AMP65553 AWL65553 BGH65553 BQD65553 BZZ65553 CJV65553 CTR65553 DDN65553 DNJ65553 DXF65553 EHB65553 EQX65553 FAT65553 FKP65553 FUL65553 GEH65553 GOD65553 GXZ65553 HHV65553 HRR65553 IBN65553 ILJ65553 IVF65553 JFB65553 JOX65553 JYT65553 KIP65553 KSL65553 LCH65553 LMD65553 LVZ65553 MFV65553 MPR65553 MZN65553 NJJ65553 NTF65553 ODB65553 OMX65553 OWT65553 PGP65553 PQL65553 QAH65553 QKD65553 QTZ65553 RDV65553 RNR65553 RXN65553 SHJ65553 SRF65553 TBB65553 TKX65553 TUT65553 UEP65553 UOL65553 UYH65553 VID65553 VRZ65553 WBV65553 WLR65553 WVN65553 F131089 JB131089 SX131089 ACT131089 AMP131089 AWL131089 BGH131089 BQD131089 BZZ131089 CJV131089 CTR131089 DDN131089 DNJ131089 DXF131089 EHB131089 EQX131089 FAT131089 FKP131089 FUL131089 GEH131089 GOD131089 GXZ131089 HHV131089 HRR131089 IBN131089 ILJ131089 IVF131089 JFB131089 JOX131089 JYT131089 KIP131089 KSL131089 LCH131089 LMD131089 LVZ131089 MFV131089 MPR131089 MZN131089 NJJ131089 NTF131089 ODB131089 OMX131089 OWT131089 PGP131089 PQL131089 QAH131089 QKD131089 QTZ131089 RDV131089 RNR131089 RXN131089 SHJ131089 SRF131089 TBB131089 TKX131089 TUT131089 UEP131089 UOL131089 UYH131089 VID131089 VRZ131089 WBV131089 WLR131089 WVN131089 F196625 JB196625 SX196625 ACT196625 AMP196625 AWL196625 BGH196625 BQD196625 BZZ196625 CJV196625 CTR196625 DDN196625 DNJ196625 DXF196625 EHB196625 EQX196625 FAT196625 FKP196625 FUL196625 GEH196625 GOD196625 GXZ196625 HHV196625 HRR196625 IBN196625 ILJ196625 IVF196625 JFB196625 JOX196625 JYT196625 KIP196625 KSL196625 LCH196625 LMD196625 LVZ196625 MFV196625 MPR196625 MZN196625 NJJ196625 NTF196625 ODB196625 OMX196625 OWT196625 PGP196625 PQL196625 QAH196625 QKD196625 QTZ196625 RDV196625 RNR196625 RXN196625 SHJ196625 SRF196625 TBB196625 TKX196625 TUT196625 UEP196625 UOL196625 UYH196625 VID196625 VRZ196625 WBV196625 WLR196625 WVN196625 F262161 JB262161 SX262161 ACT262161 AMP262161 AWL262161 BGH262161 BQD262161 BZZ262161 CJV262161 CTR262161 DDN262161 DNJ262161 DXF262161 EHB262161 EQX262161 FAT262161 FKP262161 FUL262161 GEH262161 GOD262161 GXZ262161 HHV262161 HRR262161 IBN262161 ILJ262161 IVF262161 JFB262161 JOX262161 JYT262161 KIP262161 KSL262161 LCH262161 LMD262161 LVZ262161 MFV262161 MPR262161 MZN262161 NJJ262161 NTF262161 ODB262161 OMX262161 OWT262161 PGP262161 PQL262161 QAH262161 QKD262161 QTZ262161 RDV262161 RNR262161 RXN262161 SHJ262161 SRF262161 TBB262161 TKX262161 TUT262161 UEP262161 UOL262161 UYH262161 VID262161 VRZ262161 WBV262161 WLR262161 WVN262161 F327697 JB327697 SX327697 ACT327697 AMP327697 AWL327697 BGH327697 BQD327697 BZZ327697 CJV327697 CTR327697 DDN327697 DNJ327697 DXF327697 EHB327697 EQX327697 FAT327697 FKP327697 FUL327697 GEH327697 GOD327697 GXZ327697 HHV327697 HRR327697 IBN327697 ILJ327697 IVF327697 JFB327697 JOX327697 JYT327697 KIP327697 KSL327697 LCH327697 LMD327697 LVZ327697 MFV327697 MPR327697 MZN327697 NJJ327697 NTF327697 ODB327697 OMX327697 OWT327697 PGP327697 PQL327697 QAH327697 QKD327697 QTZ327697 RDV327697 RNR327697 RXN327697 SHJ327697 SRF327697 TBB327697 TKX327697 TUT327697 UEP327697 UOL327697 UYH327697 VID327697 VRZ327697 WBV327697 WLR327697 WVN327697 F393233 JB393233 SX393233 ACT393233 AMP393233 AWL393233 BGH393233 BQD393233 BZZ393233 CJV393233 CTR393233 DDN393233 DNJ393233 DXF393233 EHB393233 EQX393233 FAT393233 FKP393233 FUL393233 GEH393233 GOD393233 GXZ393233 HHV393233 HRR393233 IBN393233 ILJ393233 IVF393233 JFB393233 JOX393233 JYT393233 KIP393233 KSL393233 LCH393233 LMD393233 LVZ393233 MFV393233 MPR393233 MZN393233 NJJ393233 NTF393233 ODB393233 OMX393233 OWT393233 PGP393233 PQL393233 QAH393233 QKD393233 QTZ393233 RDV393233 RNR393233 RXN393233 SHJ393233 SRF393233 TBB393233 TKX393233 TUT393233 UEP393233 UOL393233 UYH393233 VID393233 VRZ393233 WBV393233 WLR393233 WVN393233 F458769 JB458769 SX458769 ACT458769 AMP458769 AWL458769 BGH458769 BQD458769 BZZ458769 CJV458769 CTR458769 DDN458769 DNJ458769 DXF458769 EHB458769 EQX458769 FAT458769 FKP458769 FUL458769 GEH458769 GOD458769 GXZ458769 HHV458769 HRR458769 IBN458769 ILJ458769 IVF458769 JFB458769 JOX458769 JYT458769 KIP458769 KSL458769 LCH458769 LMD458769 LVZ458769 MFV458769 MPR458769 MZN458769 NJJ458769 NTF458769 ODB458769 OMX458769 OWT458769 PGP458769 PQL458769 QAH458769 QKD458769 QTZ458769 RDV458769 RNR458769 RXN458769 SHJ458769 SRF458769 TBB458769 TKX458769 TUT458769 UEP458769 UOL458769 UYH458769 VID458769 VRZ458769 WBV458769 WLR458769 WVN458769 F524305 JB524305 SX524305 ACT524305 AMP524305 AWL524305 BGH524305 BQD524305 BZZ524305 CJV524305 CTR524305 DDN524305 DNJ524305 DXF524305 EHB524305 EQX524305 FAT524305 FKP524305 FUL524305 GEH524305 GOD524305 GXZ524305 HHV524305 HRR524305 IBN524305 ILJ524305 IVF524305 JFB524305 JOX524305 JYT524305 KIP524305 KSL524305 LCH524305 LMD524305 LVZ524305 MFV524305 MPR524305 MZN524305 NJJ524305 NTF524305 ODB524305 OMX524305 OWT524305 PGP524305 PQL524305 QAH524305 QKD524305 QTZ524305 RDV524305 RNR524305 RXN524305 SHJ524305 SRF524305 TBB524305 TKX524305 TUT524305 UEP524305 UOL524305 UYH524305 VID524305 VRZ524305 WBV524305 WLR524305 WVN524305 F589841 JB589841 SX589841 ACT589841 AMP589841 AWL589841 BGH589841 BQD589841 BZZ589841 CJV589841 CTR589841 DDN589841 DNJ589841 DXF589841 EHB589841 EQX589841 FAT589841 FKP589841 FUL589841 GEH589841 GOD589841 GXZ589841 HHV589841 HRR589841 IBN589841 ILJ589841 IVF589841 JFB589841 JOX589841 JYT589841 KIP589841 KSL589841 LCH589841 LMD589841 LVZ589841 MFV589841 MPR589841 MZN589841 NJJ589841 NTF589841 ODB589841 OMX589841 OWT589841 PGP589841 PQL589841 QAH589841 QKD589841 QTZ589841 RDV589841 RNR589841 RXN589841 SHJ589841 SRF589841 TBB589841 TKX589841 TUT589841 UEP589841 UOL589841 UYH589841 VID589841 VRZ589841 WBV589841 WLR589841 WVN589841 F655377 JB655377 SX655377 ACT655377 AMP655377 AWL655377 BGH655377 BQD655377 BZZ655377 CJV655377 CTR655377 DDN655377 DNJ655377 DXF655377 EHB655377 EQX655377 FAT655377 FKP655377 FUL655377 GEH655377 GOD655377 GXZ655377 HHV655377 HRR655377 IBN655377 ILJ655377 IVF655377 JFB655377 JOX655377 JYT655377 KIP655377 KSL655377 LCH655377 LMD655377 LVZ655377 MFV655377 MPR655377 MZN655377 NJJ655377 NTF655377 ODB655377 OMX655377 OWT655377 PGP655377 PQL655377 QAH655377 QKD655377 QTZ655377 RDV655377 RNR655377 RXN655377 SHJ655377 SRF655377 TBB655377 TKX655377 TUT655377 UEP655377 UOL655377 UYH655377 VID655377 VRZ655377 WBV655377 WLR655377 WVN655377 F720913 JB720913 SX720913 ACT720913 AMP720913 AWL720913 BGH720913 BQD720913 BZZ720913 CJV720913 CTR720913 DDN720913 DNJ720913 DXF720913 EHB720913 EQX720913 FAT720913 FKP720913 FUL720913 GEH720913 GOD720913 GXZ720913 HHV720913 HRR720913 IBN720913 ILJ720913 IVF720913 JFB720913 JOX720913 JYT720913 KIP720913 KSL720913 LCH720913 LMD720913 LVZ720913 MFV720913 MPR720913 MZN720913 NJJ720913 NTF720913 ODB720913 OMX720913 OWT720913 PGP720913 PQL720913 QAH720913 QKD720913 QTZ720913 RDV720913 RNR720913 RXN720913 SHJ720913 SRF720913 TBB720913 TKX720913 TUT720913 UEP720913 UOL720913 UYH720913 VID720913 VRZ720913 WBV720913 WLR720913 WVN720913 F786449 JB786449 SX786449 ACT786449 AMP786449 AWL786449 BGH786449 BQD786449 BZZ786449 CJV786449 CTR786449 DDN786449 DNJ786449 DXF786449 EHB786449 EQX786449 FAT786449 FKP786449 FUL786449 GEH786449 GOD786449 GXZ786449 HHV786449 HRR786449 IBN786449 ILJ786449 IVF786449 JFB786449 JOX786449 JYT786449 KIP786449 KSL786449 LCH786449 LMD786449 LVZ786449 MFV786449 MPR786449 MZN786449 NJJ786449 NTF786449 ODB786449 OMX786449 OWT786449 PGP786449 PQL786449 QAH786449 QKD786449 QTZ786449 RDV786449 RNR786449 RXN786449 SHJ786449 SRF786449 TBB786449 TKX786449 TUT786449 UEP786449 UOL786449 UYH786449 VID786449 VRZ786449 WBV786449 WLR786449 WVN786449 F851985 JB851985 SX851985 ACT851985 AMP851985 AWL851985 BGH851985 BQD851985 BZZ851985 CJV851985 CTR851985 DDN851985 DNJ851985 DXF851985 EHB851985 EQX851985 FAT851985 FKP851985 FUL851985 GEH851985 GOD851985 GXZ851985 HHV851985 HRR851985 IBN851985 ILJ851985 IVF851985 JFB851985 JOX851985 JYT851985 KIP851985 KSL851985 LCH851985 LMD851985 LVZ851985 MFV851985 MPR851985 MZN851985 NJJ851985 NTF851985 ODB851985 OMX851985 OWT851985 PGP851985 PQL851985 QAH851985 QKD851985 QTZ851985 RDV851985 RNR851985 RXN851985 SHJ851985 SRF851985 TBB851985 TKX851985 TUT851985 UEP851985 UOL851985 UYH851985 VID851985 VRZ851985 WBV851985 WLR851985 WVN851985 F917521 JB917521 SX917521 ACT917521 AMP917521 AWL917521 BGH917521 BQD917521 BZZ917521 CJV917521 CTR917521 DDN917521 DNJ917521 DXF917521 EHB917521 EQX917521 FAT917521 FKP917521 FUL917521 GEH917521 GOD917521 GXZ917521 HHV917521 HRR917521 IBN917521 ILJ917521 IVF917521 JFB917521 JOX917521 JYT917521 KIP917521 KSL917521 LCH917521 LMD917521 LVZ917521 MFV917521 MPR917521 MZN917521 NJJ917521 NTF917521 ODB917521 OMX917521 OWT917521 PGP917521 PQL917521 QAH917521 QKD917521 QTZ917521 RDV917521 RNR917521 RXN917521 SHJ917521 SRF917521 TBB917521 TKX917521 TUT917521 UEP917521 UOL917521 UYH917521 VID917521 VRZ917521 WBV917521 WLR917521 WVN917521 F983057 JB983057 SX983057 ACT983057 AMP983057 AWL983057 BGH983057 BQD983057 BZZ983057 CJV983057 CTR983057 DDN983057 DNJ983057 DXF983057 EHB983057 EQX983057 FAT983057 FKP983057 FUL983057 GEH983057 GOD983057 GXZ983057 HHV983057 HRR983057 IBN983057 ILJ983057 IVF983057 JFB983057 JOX983057 JYT983057 KIP983057 KSL983057 LCH983057 LMD983057 LVZ983057 MFV983057 MPR983057 MZN983057 NJJ983057 NTF983057 ODB983057 OMX983057 OWT983057 PGP983057 PQL983057 QAH983057 QKD983057 QTZ983057 RDV983057 RNR983057 RXN983057 SHJ983057 SRF983057 TBB983057 TKX983057 TUT983057 UEP983057 UOL983057 UYH983057 VID983057 VRZ983057 WBV983057 WLR983057 WVN983057 M17 JI17 TE17 ADA17 AMW17 AWS17 BGO17 BQK17 CAG17 CKC17 CTY17 DDU17 DNQ17 DXM17 EHI17 ERE17 FBA17 FKW17 FUS17 GEO17 GOK17 GYG17 HIC17 HRY17 IBU17 ILQ17 IVM17 JFI17 JPE17 JZA17 KIW17 KSS17 LCO17 LMK17 LWG17 MGC17 MPY17 MZU17 NJQ17 NTM17 ODI17 ONE17 OXA17 PGW17 PQS17 QAO17 QKK17 QUG17 REC17 RNY17 RXU17 SHQ17 SRM17 TBI17 TLE17 TVA17 UEW17 UOS17 UYO17 VIK17 VSG17 WCC17 WLY17 WVU17 M65553 JI65553 TE65553 ADA65553 AMW65553 AWS65553 BGO65553 BQK65553 CAG65553 CKC65553 CTY65553 DDU65553 DNQ65553 DXM65553 EHI65553 ERE65553 FBA65553 FKW65553 FUS65553 GEO65553 GOK65553 GYG65553 HIC65553 HRY65553 IBU65553 ILQ65553 IVM65553 JFI65553 JPE65553 JZA65553 KIW65553 KSS65553 LCO65553 LMK65553 LWG65553 MGC65553 MPY65553 MZU65553 NJQ65553 NTM65553 ODI65553 ONE65553 OXA65553 PGW65553 PQS65553 QAO65553 QKK65553 QUG65553 REC65553 RNY65553 RXU65553 SHQ65553 SRM65553 TBI65553 TLE65553 TVA65553 UEW65553 UOS65553 UYO65553 VIK65553 VSG65553 WCC65553 WLY65553 WVU65553 M131089 JI131089 TE131089 ADA131089 AMW131089 AWS131089 BGO131089 BQK131089 CAG131089 CKC131089 CTY131089 DDU131089 DNQ131089 DXM131089 EHI131089 ERE131089 FBA131089 FKW131089 FUS131089 GEO131089 GOK131089 GYG131089 HIC131089 HRY131089 IBU131089 ILQ131089 IVM131089 JFI131089 JPE131089 JZA131089 KIW131089 KSS131089 LCO131089 LMK131089 LWG131089 MGC131089 MPY131089 MZU131089 NJQ131089 NTM131089 ODI131089 ONE131089 OXA131089 PGW131089 PQS131089 QAO131089 QKK131089 QUG131089 REC131089 RNY131089 RXU131089 SHQ131089 SRM131089 TBI131089 TLE131089 TVA131089 UEW131089 UOS131089 UYO131089 VIK131089 VSG131089 WCC131089 WLY131089 WVU131089 M196625 JI196625 TE196625 ADA196625 AMW196625 AWS196625 BGO196625 BQK196625 CAG196625 CKC196625 CTY196625 DDU196625 DNQ196625 DXM196625 EHI196625 ERE196625 FBA196625 FKW196625 FUS196625 GEO196625 GOK196625 GYG196625 HIC196625 HRY196625 IBU196625 ILQ196625 IVM196625 JFI196625 JPE196625 JZA196625 KIW196625 KSS196625 LCO196625 LMK196625 LWG196625 MGC196625 MPY196625 MZU196625 NJQ196625 NTM196625 ODI196625 ONE196625 OXA196625 PGW196625 PQS196625 QAO196625 QKK196625 QUG196625 REC196625 RNY196625 RXU196625 SHQ196625 SRM196625 TBI196625 TLE196625 TVA196625 UEW196625 UOS196625 UYO196625 VIK196625 VSG196625 WCC196625 WLY196625 WVU196625 M262161 JI262161 TE262161 ADA262161 AMW262161 AWS262161 BGO262161 BQK262161 CAG262161 CKC262161 CTY262161 DDU262161 DNQ262161 DXM262161 EHI262161 ERE262161 FBA262161 FKW262161 FUS262161 GEO262161 GOK262161 GYG262161 HIC262161 HRY262161 IBU262161 ILQ262161 IVM262161 JFI262161 JPE262161 JZA262161 KIW262161 KSS262161 LCO262161 LMK262161 LWG262161 MGC262161 MPY262161 MZU262161 NJQ262161 NTM262161 ODI262161 ONE262161 OXA262161 PGW262161 PQS262161 QAO262161 QKK262161 QUG262161 REC262161 RNY262161 RXU262161 SHQ262161 SRM262161 TBI262161 TLE262161 TVA262161 UEW262161 UOS262161 UYO262161 VIK262161 VSG262161 WCC262161 WLY262161 WVU262161 M327697 JI327697 TE327697 ADA327697 AMW327697 AWS327697 BGO327697 BQK327697 CAG327697 CKC327697 CTY327697 DDU327697 DNQ327697 DXM327697 EHI327697 ERE327697 FBA327697 FKW327697 FUS327697 GEO327697 GOK327697 GYG327697 HIC327697 HRY327697 IBU327697 ILQ327697 IVM327697 JFI327697 JPE327697 JZA327697 KIW327697 KSS327697 LCO327697 LMK327697 LWG327697 MGC327697 MPY327697 MZU327697 NJQ327697 NTM327697 ODI327697 ONE327697 OXA327697 PGW327697 PQS327697 QAO327697 QKK327697 QUG327697 REC327697 RNY327697 RXU327697 SHQ327697 SRM327697 TBI327697 TLE327697 TVA327697 UEW327697 UOS327697 UYO327697 VIK327697 VSG327697 WCC327697 WLY327697 WVU327697 M393233 JI393233 TE393233 ADA393233 AMW393233 AWS393233 BGO393233 BQK393233 CAG393233 CKC393233 CTY393233 DDU393233 DNQ393233 DXM393233 EHI393233 ERE393233 FBA393233 FKW393233 FUS393233 GEO393233 GOK393233 GYG393233 HIC393233 HRY393233 IBU393233 ILQ393233 IVM393233 JFI393233 JPE393233 JZA393233 KIW393233 KSS393233 LCO393233 LMK393233 LWG393233 MGC393233 MPY393233 MZU393233 NJQ393233 NTM393233 ODI393233 ONE393233 OXA393233 PGW393233 PQS393233 QAO393233 QKK393233 QUG393233 REC393233 RNY393233 RXU393233 SHQ393233 SRM393233 TBI393233 TLE393233 TVA393233 UEW393233 UOS393233 UYO393233 VIK393233 VSG393233 WCC393233 WLY393233 WVU393233 M458769 JI458769 TE458769 ADA458769 AMW458769 AWS458769 BGO458769 BQK458769 CAG458769 CKC458769 CTY458769 DDU458769 DNQ458769 DXM458769 EHI458769 ERE458769 FBA458769 FKW458769 FUS458769 GEO458769 GOK458769 GYG458769 HIC458769 HRY458769 IBU458769 ILQ458769 IVM458769 JFI458769 JPE458769 JZA458769 KIW458769 KSS458769 LCO458769 LMK458769 LWG458769 MGC458769 MPY458769 MZU458769 NJQ458769 NTM458769 ODI458769 ONE458769 OXA458769 PGW458769 PQS458769 QAO458769 QKK458769 QUG458769 REC458769 RNY458769 RXU458769 SHQ458769 SRM458769 TBI458769 TLE458769 TVA458769 UEW458769 UOS458769 UYO458769 VIK458769 VSG458769 WCC458769 WLY458769 WVU458769 M524305 JI524305 TE524305 ADA524305 AMW524305 AWS524305 BGO524305 BQK524305 CAG524305 CKC524305 CTY524305 DDU524305 DNQ524305 DXM524305 EHI524305 ERE524305 FBA524305 FKW524305 FUS524305 GEO524305 GOK524305 GYG524305 HIC524305 HRY524305 IBU524305 ILQ524305 IVM524305 JFI524305 JPE524305 JZA524305 KIW524305 KSS524305 LCO524305 LMK524305 LWG524305 MGC524305 MPY524305 MZU524305 NJQ524305 NTM524305 ODI524305 ONE524305 OXA524305 PGW524305 PQS524305 QAO524305 QKK524305 QUG524305 REC524305 RNY524305 RXU524305 SHQ524305 SRM524305 TBI524305 TLE524305 TVA524305 UEW524305 UOS524305 UYO524305 VIK524305 VSG524305 WCC524305 WLY524305 WVU524305 M589841 JI589841 TE589841 ADA589841 AMW589841 AWS589841 BGO589841 BQK589841 CAG589841 CKC589841 CTY589841 DDU589841 DNQ589841 DXM589841 EHI589841 ERE589841 FBA589841 FKW589841 FUS589841 GEO589841 GOK589841 GYG589841 HIC589841 HRY589841 IBU589841 ILQ589841 IVM589841 JFI589841 JPE589841 JZA589841 KIW589841 KSS589841 LCO589841 LMK589841 LWG589841 MGC589841 MPY589841 MZU589841 NJQ589841 NTM589841 ODI589841 ONE589841 OXA589841 PGW589841 PQS589841 QAO589841 QKK589841 QUG589841 REC589841 RNY589841 RXU589841 SHQ589841 SRM589841 TBI589841 TLE589841 TVA589841 UEW589841 UOS589841 UYO589841 VIK589841 VSG589841 WCC589841 WLY589841 WVU589841 M655377 JI655377 TE655377 ADA655377 AMW655377 AWS655377 BGO655377 BQK655377 CAG655377 CKC655377 CTY655377 DDU655377 DNQ655377 DXM655377 EHI655377 ERE655377 FBA655377 FKW655377 FUS655377 GEO655377 GOK655377 GYG655377 HIC655377 HRY655377 IBU655377 ILQ655377 IVM655377 JFI655377 JPE655377 JZA655377 KIW655377 KSS655377 LCO655377 LMK655377 LWG655377 MGC655377 MPY655377 MZU655377 NJQ655377 NTM655377 ODI655377 ONE655377 OXA655377 PGW655377 PQS655377 QAO655377 QKK655377 QUG655377 REC655377 RNY655377 RXU655377 SHQ655377 SRM655377 TBI655377 TLE655377 TVA655377 UEW655377 UOS655377 UYO655377 VIK655377 VSG655377 WCC655377 WLY655377 WVU655377 M720913 JI720913 TE720913 ADA720913 AMW720913 AWS720913 BGO720913 BQK720913 CAG720913 CKC720913 CTY720913 DDU720913 DNQ720913 DXM720913 EHI720913 ERE720913 FBA720913 FKW720913 FUS720913 GEO720913 GOK720913 GYG720913 HIC720913 HRY720913 IBU720913 ILQ720913 IVM720913 JFI720913 JPE720913 JZA720913 KIW720913 KSS720913 LCO720913 LMK720913 LWG720913 MGC720913 MPY720913 MZU720913 NJQ720913 NTM720913 ODI720913 ONE720913 OXA720913 PGW720913 PQS720913 QAO720913 QKK720913 QUG720913 REC720913 RNY720913 RXU720913 SHQ720913 SRM720913 TBI720913 TLE720913 TVA720913 UEW720913 UOS720913 UYO720913 VIK720913 VSG720913 WCC720913 WLY720913 WVU720913 M786449 JI786449 TE786449 ADA786449 AMW786449 AWS786449 BGO786449 BQK786449 CAG786449 CKC786449 CTY786449 DDU786449 DNQ786449 DXM786449 EHI786449 ERE786449 FBA786449 FKW786449 FUS786449 GEO786449 GOK786449 GYG786449 HIC786449 HRY786449 IBU786449 ILQ786449 IVM786449 JFI786449 JPE786449 JZA786449 KIW786449 KSS786449 LCO786449 LMK786449 LWG786449 MGC786449 MPY786449 MZU786449 NJQ786449 NTM786449 ODI786449 ONE786449 OXA786449 PGW786449 PQS786449 QAO786449 QKK786449 QUG786449 REC786449 RNY786449 RXU786449 SHQ786449 SRM786449 TBI786449 TLE786449 TVA786449 UEW786449 UOS786449 UYO786449 VIK786449 VSG786449 WCC786449 WLY786449 WVU786449 M851985 JI851985 TE851985 ADA851985 AMW851985 AWS851985 BGO851985 BQK851985 CAG851985 CKC851985 CTY851985 DDU851985 DNQ851985 DXM851985 EHI851985 ERE851985 FBA851985 FKW851985 FUS851985 GEO851985 GOK851985 GYG851985 HIC851985 HRY851985 IBU851985 ILQ851985 IVM851985 JFI851985 JPE851985 JZA851985 KIW851985 KSS851985 LCO851985 LMK851985 LWG851985 MGC851985 MPY851985 MZU851985 NJQ851985 NTM851985 ODI851985 ONE851985 OXA851985 PGW851985 PQS851985 QAO851985 QKK851985 QUG851985 REC851985 RNY851985 RXU851985 SHQ851985 SRM851985 TBI851985 TLE851985 TVA851985 UEW851985 UOS851985 UYO851985 VIK851985 VSG851985 WCC851985 WLY851985 WVU851985 M917521 JI917521 TE917521 ADA917521 AMW917521 AWS917521 BGO917521 BQK917521 CAG917521 CKC917521 CTY917521 DDU917521 DNQ917521 DXM917521 EHI917521 ERE917521 FBA917521 FKW917521 FUS917521 GEO917521 GOK917521 GYG917521 HIC917521 HRY917521 IBU917521 ILQ917521 IVM917521 JFI917521 JPE917521 JZA917521 KIW917521 KSS917521 LCO917521 LMK917521 LWG917521 MGC917521 MPY917521 MZU917521 NJQ917521 NTM917521 ODI917521 ONE917521 OXA917521 PGW917521 PQS917521 QAO917521 QKK917521 QUG917521 REC917521 RNY917521 RXU917521 SHQ917521 SRM917521 TBI917521 TLE917521 TVA917521 UEW917521 UOS917521 UYO917521 VIK917521 VSG917521 WCC917521 WLY917521 WVU917521 M983057 JI983057 TE983057 ADA983057 AMW983057 AWS983057 BGO983057 BQK983057 CAG983057 CKC983057 CTY983057 DDU983057 DNQ983057 DXM983057 EHI983057 ERE983057 FBA983057 FKW983057 FUS983057 GEO983057 GOK983057 GYG983057 HIC983057 HRY983057 IBU983057 ILQ983057 IVM983057 JFI983057 JPE983057 JZA983057 KIW983057 KSS983057 LCO983057 LMK983057 LWG983057 MGC983057 MPY983057 MZU983057 NJQ983057 NTM983057 ODI983057 ONE983057 OXA983057 PGW983057 PQS983057 QAO983057 QKK983057 QUG983057 REC983057 RNY983057 RXU983057 SHQ983057 SRM983057 TBI983057 TLE983057 TVA983057 UEW983057 UOS983057 UYO983057 VIK983057 VSG983057 WCC983057 WLY983057 WVU983057" xr:uid="{00000000-0002-0000-0800-000003000000}">
      <formula1>$AD$2:$AD$3</formula1>
    </dataValidation>
  </dataValidations>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2</vt:i4>
      </vt:variant>
    </vt:vector>
  </HeadingPairs>
  <TitlesOfParts>
    <vt:vector size="5" baseType="lpstr">
      <vt:lpstr>P.O</vt:lpstr>
      <vt:lpstr>CRONOGR</vt:lpstr>
      <vt:lpstr>BDI</vt:lpstr>
      <vt:lpstr>CRONOGR!Area_de_impressao</vt:lpstr>
      <vt:lpstr>P.O!Area_de_impressao</vt:lpstr>
    </vt:vector>
  </TitlesOfParts>
  <Company>SANASA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CPD</dc:creator>
  <cp:lastModifiedBy>CREAS</cp:lastModifiedBy>
  <cp:lastPrinted>2025-12-18T18:59:40Z</cp:lastPrinted>
  <dcterms:created xsi:type="dcterms:W3CDTF">1998-12-01T10:36:03Z</dcterms:created>
  <dcterms:modified xsi:type="dcterms:W3CDTF">2026-01-29T14:36:45Z</dcterms:modified>
</cp:coreProperties>
</file>